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S_CODICEN 2020\RIVERA\DGES\Liceo 1_\GESTION DE OBRAS\03-2022 GIMNASIO\01_Originales\01_Informacion General\"/>
    </mc:Choice>
  </mc:AlternateContent>
  <bookViews>
    <workbookView xWindow="0" yWindow="0" windowWidth="19368" windowHeight="9384" tabRatio="585"/>
  </bookViews>
  <sheets>
    <sheet name="RUBRADO Precios" sheetId="43" r:id="rId1"/>
    <sheet name="RUBRADO Licitación" sheetId="44" r:id="rId2"/>
  </sheets>
  <externalReferences>
    <externalReference r:id="rId3"/>
  </externalReferences>
  <definedNames>
    <definedName name="_xlnm._FilterDatabase" localSheetId="1" hidden="1">#REF!</definedName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1">'RUBRADO Licitación'!$B$2:$G$84</definedName>
    <definedName name="_xlnm.Print_Area" localSheetId="0">'RUBRADO Precios'!$B$2:$G$84</definedName>
    <definedName name="BFDSGF" localSheetId="1" hidden="1">#REF!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localSheetId="1" hidden="1">#REF!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localSheetId="1" hidden="1">#REF!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1" hidden="1">#REF!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1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1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1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1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1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1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1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1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1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1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1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1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D80" i="44" l="1"/>
  <c r="G62" i="44"/>
  <c r="G61" i="44"/>
  <c r="G60" i="44"/>
  <c r="K59" i="44" s="1"/>
  <c r="G58" i="44"/>
  <c r="G57" i="44" s="1"/>
  <c r="K56" i="44" s="1"/>
  <c r="G55" i="44"/>
  <c r="G54" i="44"/>
  <c r="G53" i="44"/>
  <c r="G52" i="44" s="1"/>
  <c r="G51" i="44" s="1"/>
  <c r="K50" i="44" s="1"/>
  <c r="G49" i="44"/>
  <c r="K48" i="44" s="1"/>
  <c r="G47" i="44"/>
  <c r="G46" i="44"/>
  <c r="G45" i="44"/>
  <c r="G44" i="44"/>
  <c r="G43" i="44"/>
  <c r="G42" i="44"/>
  <c r="G41" i="44"/>
  <c r="G40" i="44"/>
  <c r="G37" i="44"/>
  <c r="G34" i="44"/>
  <c r="G33" i="44" s="1"/>
  <c r="G31" i="44"/>
  <c r="G30" i="44" s="1"/>
  <c r="K29" i="44" s="1"/>
  <c r="G28" i="44"/>
  <c r="G27" i="44"/>
  <c r="G26" i="44"/>
  <c r="G25" i="44"/>
  <c r="G23" i="44"/>
  <c r="G22" i="44"/>
  <c r="G21" i="44"/>
  <c r="G20" i="44"/>
  <c r="G18" i="44"/>
  <c r="G17" i="44"/>
  <c r="G16" i="44"/>
  <c r="G15" i="44"/>
  <c r="G14" i="44"/>
  <c r="G13" i="44"/>
  <c r="G12" i="44"/>
  <c r="G11" i="44"/>
  <c r="G39" i="44" l="1"/>
  <c r="K38" i="44" s="1"/>
  <c r="K24" i="44"/>
  <c r="G19" i="44"/>
  <c r="G10" i="44"/>
  <c r="K9" i="44" s="1"/>
  <c r="G36" i="44"/>
  <c r="G35" i="44" s="1"/>
  <c r="K32" i="44" s="1"/>
  <c r="K63" i="44" l="1"/>
  <c r="J63" i="44" l="1"/>
  <c r="D66" i="44"/>
  <c r="D70" i="44" l="1"/>
  <c r="D67" i="44"/>
  <c r="D74" i="44" l="1"/>
  <c r="D71" i="44"/>
  <c r="D72" i="44" s="1"/>
  <c r="D77" i="44"/>
  <c r="D68" i="44"/>
  <c r="D81" i="44" l="1"/>
  <c r="D82" i="44" s="1"/>
  <c r="D84" i="44" s="1"/>
  <c r="D78" i="44"/>
  <c r="G23" i="43" l="1"/>
  <c r="G22" i="43"/>
  <c r="G21" i="43"/>
  <c r="G20" i="43"/>
  <c r="G12" i="43"/>
  <c r="G11" i="43"/>
  <c r="G17" i="43"/>
  <c r="G16" i="43"/>
  <c r="G27" i="43" l="1"/>
  <c r="G26" i="43"/>
  <c r="G31" i="43"/>
  <c r="G30" i="43" s="1"/>
  <c r="K29" i="43" s="1"/>
  <c r="G49" i="43" l="1"/>
  <c r="G47" i="43"/>
  <c r="G46" i="43"/>
  <c r="G45" i="43"/>
  <c r="G44" i="43"/>
  <c r="G43" i="43"/>
  <c r="G42" i="43"/>
  <c r="G41" i="43"/>
  <c r="G40" i="43"/>
  <c r="G58" i="43"/>
  <c r="G37" i="43"/>
  <c r="G36" i="43" s="1"/>
  <c r="G60" i="43"/>
  <c r="G39" i="43" l="1"/>
  <c r="K38" i="43" s="1"/>
  <c r="K48" i="43"/>
  <c r="G57" i="43"/>
  <c r="K56" i="43" s="1"/>
  <c r="G55" i="43"/>
  <c r="G53" i="43"/>
  <c r="G34" i="43"/>
  <c r="G25" i="43"/>
  <c r="G28" i="43"/>
  <c r="K24" i="43" l="1"/>
  <c r="G54" i="43"/>
  <c r="G52" i="43"/>
  <c r="G33" i="43"/>
  <c r="G35" i="43"/>
  <c r="G51" i="43" l="1"/>
  <c r="K50" i="43" s="1"/>
  <c r="K32" i="43"/>
  <c r="G19" i="43" l="1"/>
  <c r="G13" i="43" l="1"/>
  <c r="D80" i="43" l="1"/>
  <c r="G62" i="43" l="1"/>
  <c r="G61" i="43"/>
  <c r="K59" i="43" s="1"/>
  <c r="G14" i="43"/>
  <c r="G18" i="43" l="1"/>
  <c r="G15" i="43" l="1"/>
  <c r="G10" i="43"/>
  <c r="K9" i="43" l="1"/>
  <c r="K63" i="43" s="1"/>
  <c r="I27" i="43" l="1"/>
  <c r="H27" i="43"/>
  <c r="J48" i="43"/>
  <c r="H31" i="43"/>
  <c r="I49" i="43"/>
  <c r="H26" i="43"/>
  <c r="J29" i="43"/>
  <c r="H49" i="43"/>
  <c r="I31" i="43"/>
  <c r="I26" i="43"/>
  <c r="I46" i="43"/>
  <c r="J50" i="43"/>
  <c r="J32" i="43"/>
  <c r="I53" i="43"/>
  <c r="H46" i="43"/>
  <c r="H34" i="43"/>
  <c r="I60" i="43"/>
  <c r="I47" i="43"/>
  <c r="H42" i="43"/>
  <c r="J38" i="43"/>
  <c r="I40" i="43"/>
  <c r="H44" i="43"/>
  <c r="H45" i="43"/>
  <c r="H60" i="43"/>
  <c r="H40" i="43"/>
  <c r="H53" i="43"/>
  <c r="I44" i="43"/>
  <c r="I45" i="43"/>
  <c r="I58" i="43"/>
  <c r="H43" i="43"/>
  <c r="I37" i="43"/>
  <c r="I34" i="43"/>
  <c r="I41" i="43"/>
  <c r="H47" i="43"/>
  <c r="H58" i="43"/>
  <c r="I42" i="43"/>
  <c r="H55" i="43"/>
  <c r="I43" i="43"/>
  <c r="H37" i="43"/>
  <c r="H41" i="43"/>
  <c r="I55" i="43"/>
  <c r="J56" i="43"/>
  <c r="I25" i="43"/>
  <c r="H25" i="43"/>
  <c r="H28" i="43"/>
  <c r="I28" i="43"/>
  <c r="J24" i="43"/>
  <c r="H21" i="43"/>
  <c r="H20" i="43"/>
  <c r="H22" i="43"/>
  <c r="H23" i="43"/>
  <c r="I20" i="43"/>
  <c r="I21" i="43"/>
  <c r="I22" i="43"/>
  <c r="I23" i="43"/>
  <c r="I12" i="43"/>
  <c r="H12" i="43"/>
  <c r="H17" i="43"/>
  <c r="I17" i="43"/>
  <c r="H13" i="43"/>
  <c r="I13" i="43"/>
  <c r="H14" i="43"/>
  <c r="H62" i="43"/>
  <c r="I16" i="43"/>
  <c r="H61" i="43"/>
  <c r="I14" i="43"/>
  <c r="I62" i="43"/>
  <c r="H18" i="43"/>
  <c r="I61" i="43"/>
  <c r="H16" i="43"/>
  <c r="I18" i="43"/>
  <c r="I11" i="43"/>
  <c r="H11" i="43"/>
  <c r="J9" i="43"/>
  <c r="D66" i="43"/>
  <c r="D67" i="43" s="1"/>
  <c r="J59" i="43"/>
  <c r="D68" i="43" l="1"/>
  <c r="D71" i="43"/>
  <c r="D77" i="43"/>
  <c r="J63" i="43"/>
  <c r="D70" i="43"/>
  <c r="D74" i="43" s="1"/>
  <c r="D78" i="43" l="1"/>
  <c r="D81" i="43"/>
  <c r="D82" i="43" s="1"/>
  <c r="D72" i="43"/>
  <c r="D84" i="43" l="1"/>
</calcChain>
</file>

<file path=xl/sharedStrings.xml><?xml version="1.0" encoding="utf-8"?>
<sst xmlns="http://schemas.openxmlformats.org/spreadsheetml/2006/main" count="376" uniqueCount="154">
  <si>
    <t>ml</t>
  </si>
  <si>
    <t>m2</t>
  </si>
  <si>
    <t>RUBRO</t>
  </si>
  <si>
    <t>A</t>
  </si>
  <si>
    <t>UNIDAD</t>
  </si>
  <si>
    <t>CANTIDAD</t>
  </si>
  <si>
    <t>DESCRIPCION</t>
  </si>
  <si>
    <t>D</t>
  </si>
  <si>
    <t>IVA OBRA (22% sobre A)</t>
  </si>
  <si>
    <t>MONTO IMPONIBLE (sobre A)</t>
  </si>
  <si>
    <t>global</t>
  </si>
  <si>
    <t>% UNITARIO SOBRE TOTAL</t>
  </si>
  <si>
    <t>1.1</t>
  </si>
  <si>
    <t>1.2</t>
  </si>
  <si>
    <t>1.3</t>
  </si>
  <si>
    <t>MATRIZ DE OFERTA</t>
  </si>
  <si>
    <t>VARIOS</t>
  </si>
  <si>
    <t>1.2.1</t>
  </si>
  <si>
    <t>PREPARACION DEL TERRENO</t>
  </si>
  <si>
    <t>CONSTRUCCIONES PROVISORIAS</t>
  </si>
  <si>
    <t>INSTALACIONES PROVISORIAS</t>
  </si>
  <si>
    <t>PRECIO UNITARIO ($)</t>
  </si>
  <si>
    <t>1.00</t>
  </si>
  <si>
    <t xml:space="preserve">Vallado  </t>
  </si>
  <si>
    <t>IMPLANTACION EN OBRA</t>
  </si>
  <si>
    <t xml:space="preserve">Limpieza y acondicionamiento del terreno 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</si>
  <si>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</si>
  <si>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</si>
  <si>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</si>
  <si>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</si>
  <si>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</si>
  <si>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% SUBRUBRO SOBRE TOTAL</t>
  </si>
  <si>
    <t>PRECIO TOTAL SUBRUBRO ($)</t>
  </si>
  <si>
    <t>1,1,8</t>
  </si>
  <si>
    <t xml:space="preserve">Fletes de implantación </t>
  </si>
  <si>
    <t>26.00</t>
  </si>
  <si>
    <t>TOTAL</t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</si>
  <si>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</si>
  <si>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</si>
  <si>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</si>
  <si>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</si>
  <si>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</si>
  <si>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</si>
  <si>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</si>
  <si>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>RUBRO VARIOS</t>
  </si>
  <si>
    <t>xx%</t>
  </si>
  <si>
    <t>Fletes durante la ejecución y de retiro de obra</t>
  </si>
  <si>
    <t>Limpieza diaria y final de obra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</si>
  <si>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/>
    </r>
  </si>
  <si>
    <t>45 m2</t>
  </si>
  <si>
    <t>1,1,9</t>
  </si>
  <si>
    <t>Cartel de Obra</t>
  </si>
  <si>
    <t>unidad</t>
  </si>
  <si>
    <t>B</t>
  </si>
  <si>
    <t>C</t>
  </si>
  <si>
    <t>E</t>
  </si>
  <si>
    <t>F</t>
  </si>
  <si>
    <t>SUBTOTAL + IVA (A+B)</t>
  </si>
  <si>
    <t>LEYES SOCIALES (66,76% de D)</t>
  </si>
  <si>
    <t xml:space="preserve">Cateos </t>
  </si>
  <si>
    <t>1.2.2</t>
  </si>
  <si>
    <t>Andamios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</si>
  <si>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</si>
  <si>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</si>
  <si>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</si>
  <si>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</si>
  <si>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</si>
  <si>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</si>
  <si>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</si>
  <si>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</si>
  <si>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4.00</t>
  </si>
  <si>
    <t>DEMOLICIONES Y/O RETIROS</t>
  </si>
  <si>
    <t>Retiro pavimentos interiores</t>
  </si>
  <si>
    <t>Retiro luminarias existentes</t>
  </si>
  <si>
    <t>9.00</t>
  </si>
  <si>
    <t>REVESTIMIENTOS</t>
  </si>
  <si>
    <t>9.2</t>
  </si>
  <si>
    <t>CIELORRASOS</t>
  </si>
  <si>
    <t>9,2,10</t>
  </si>
  <si>
    <t>Adecuacion de cielorraso existente.-</t>
  </si>
  <si>
    <t>9.3</t>
  </si>
  <si>
    <t xml:space="preserve">PAVIMENTOS </t>
  </si>
  <si>
    <t>9.3.1</t>
  </si>
  <si>
    <t>Pavimentos Interiores</t>
  </si>
  <si>
    <t>10.00</t>
  </si>
  <si>
    <t>TERMINACION DE CUBIERTAS</t>
  </si>
  <si>
    <t>Imprimación- emulsion asfáltica 1,5 k/m2</t>
  </si>
  <si>
    <t>Membrana asfaltica 4 mm, terminacion aluminio gofrado.</t>
  </si>
  <si>
    <t>Prueba de estanqueidad de azoteas</t>
  </si>
  <si>
    <t>gl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</si>
  <si>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</si>
  <si>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</si>
  <si>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</si>
  <si>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</si>
  <si>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</si>
  <si>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</si>
  <si>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Retiro de impermeabilizacion existente</t>
  </si>
  <si>
    <t>10,3,4</t>
  </si>
  <si>
    <t>10,3,6</t>
  </si>
  <si>
    <t>Colocacion de globos en bajadas pluviales</t>
  </si>
  <si>
    <t>10,3,7</t>
  </si>
  <si>
    <t>10,3,8</t>
  </si>
  <si>
    <t>10,3,9</t>
  </si>
  <si>
    <t>10,3,10</t>
  </si>
  <si>
    <t>17.00</t>
  </si>
  <si>
    <t>PINTURA</t>
  </si>
  <si>
    <t>17.1</t>
  </si>
  <si>
    <t>PINTURA SOBRE MAMPOSTERÍA, HORMIGÓN  Y YESO</t>
  </si>
  <si>
    <t>Mampostería interior</t>
  </si>
  <si>
    <t>17,1,10</t>
  </si>
  <si>
    <t>Pintura al agua para cielorrasos</t>
  </si>
  <si>
    <t>17.4</t>
  </si>
  <si>
    <t>PINTURA SOBRE PÍSOS</t>
  </si>
  <si>
    <t>17,4,2</t>
  </si>
  <si>
    <t>Pintura demarcacion cancha</t>
  </si>
  <si>
    <t>Técnico Prevencionista</t>
  </si>
  <si>
    <t>9,3,1,16</t>
  </si>
  <si>
    <t>21.00</t>
  </si>
  <si>
    <t>INSTALACION ELECTRICA</t>
  </si>
  <si>
    <t>ILUMINACION</t>
  </si>
  <si>
    <t>21,19,1</t>
  </si>
  <si>
    <t>Luminaria tipo L01(Incluye suministro e instalación) Campana led 150W</t>
  </si>
  <si>
    <t>Reparación de pavimento de parquet existente</t>
  </si>
  <si>
    <t>15.00</t>
  </si>
  <si>
    <t>VIDRIOS</t>
  </si>
  <si>
    <t>1,1,1</t>
  </si>
  <si>
    <t>1,1,3</t>
  </si>
  <si>
    <t>10% DE OBRA IMPREVISTA</t>
  </si>
  <si>
    <t>SUBTOTAL (A+B)</t>
  </si>
  <si>
    <t xml:space="preserve"> </t>
  </si>
  <si>
    <t>IVA IMPREVISTOS (22% sobre B)</t>
  </si>
  <si>
    <t>TOTAL IVA (D+E)</t>
  </si>
  <si>
    <t>G</t>
  </si>
  <si>
    <t>I</t>
  </si>
  <si>
    <t>MONTO IMPONIBLE (50% de B)</t>
  </si>
  <si>
    <t>TOTAL MONTO IMPONIBLE (G+H)</t>
  </si>
  <si>
    <t>H</t>
  </si>
  <si>
    <t>K</t>
  </si>
  <si>
    <t>LEYES SOCIALES (66,76% de H)</t>
  </si>
  <si>
    <t>L</t>
  </si>
  <si>
    <t>TOTAL LEYES SOCIALES (I+J)</t>
  </si>
  <si>
    <t>J</t>
  </si>
  <si>
    <t>MONTO TOTAL OFERTADO (C+F+L)</t>
  </si>
  <si>
    <r>
      <rPr>
        <b/>
        <sz val="18"/>
        <color theme="0"/>
        <rFont val="Arial"/>
        <family val="2"/>
      </rPr>
      <t xml:space="preserve"> LICEO N°1_Dra. Celia Pomoli - RIVERA
Mantenimiento y reparaciones en sector de GIMNASIO.-</t>
    </r>
    <r>
      <rPr>
        <b/>
        <sz val="14"/>
        <rFont val="Arial"/>
        <family val="2"/>
      </rPr>
      <t xml:space="preserve">         </t>
    </r>
  </si>
  <si>
    <t>1.2.10</t>
  </si>
  <si>
    <t>Construcciones para el personal (oficina, vestuarios, comedor, duchas, baños)</t>
  </si>
  <si>
    <t>Obra húmeda</t>
  </si>
  <si>
    <t>CERRAMIENTOS VERTICALES</t>
  </si>
  <si>
    <t>Retiro de vidrios a sustituir</t>
  </si>
  <si>
    <t>Muro de Bloque (cerco perimetral)</t>
  </si>
  <si>
    <t>Reparación y preparacion de la superficie.</t>
  </si>
  <si>
    <t>Tipo V01 - Vidrio  (incluye suministro y colocación)</t>
  </si>
  <si>
    <t>Colocacción de ventiletes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</si>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</sst>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(* #,##0_);_(* \(#,##0\);_(* &quot;-&quot;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&quot;$U&quot;\ * #,##0.00_);_(&quot;$U&quot;\ * \(#,##0.00\);_(&quot;$U&quot;\ 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_-* #,##0.00\ &quot;€&quot;_-;\-* #,##0.00\ &quot;€&quot;_-;_-* &quot;-&quot;??\ &quot;€&quot;_-;_-@_-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indexed="10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1" fontId="74" fillId="0" borderId="0"/>
    <xf numFmtId="188" fontId="74" fillId="0" borderId="0"/>
    <xf numFmtId="188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20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5" fontId="74" fillId="0" borderId="0"/>
    <xf numFmtId="165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5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43" fontId="105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</cellStyleXfs>
  <cellXfs count="279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4" applyBorder="1"/>
    <xf numFmtId="10" fontId="6" fillId="0" borderId="0" xfId="47864" applyNumberFormat="1" applyFont="1" applyFill="1" applyBorder="1"/>
    <xf numFmtId="0" fontId="103" fillId="0" borderId="0" xfId="47868" applyFont="1" applyBorder="1" applyAlignment="1"/>
    <xf numFmtId="0" fontId="97" fillId="0" borderId="0" xfId="47868" applyFont="1"/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4" applyNumberFormat="1" applyFont="1" applyFill="1" applyBorder="1"/>
    <xf numFmtId="0" fontId="110" fillId="0" borderId="0" xfId="47864" applyFont="1" applyBorder="1"/>
    <xf numFmtId="171" fontId="82" fillId="0" borderId="0" xfId="0" applyFont="1" applyAlignment="1">
      <alignment vertical="center"/>
    </xf>
    <xf numFmtId="171" fontId="111" fillId="0" borderId="0" xfId="0" applyFont="1" applyAlignment="1">
      <alignment horizontal="left" vertical="center" indent="6"/>
    </xf>
    <xf numFmtId="171" fontId="111" fillId="0" borderId="0" xfId="0" applyFont="1" applyAlignment="1">
      <alignment horizontal="left" vertical="center" indent="15"/>
    </xf>
    <xf numFmtId="171" fontId="112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11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0" fontId="114" fillId="50" borderId="42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208" fontId="110" fillId="0" borderId="46" xfId="47864" applyNumberFormat="1" applyFont="1" applyBorder="1" applyAlignment="1">
      <alignment horizontal="right" indent="1"/>
    </xf>
    <xf numFmtId="208" fontId="110" fillId="0" borderId="43" xfId="47864" applyNumberFormat="1" applyFont="1" applyBorder="1" applyAlignment="1">
      <alignment horizontal="right" indent="1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4" applyFont="1" applyFill="1" applyBorder="1"/>
    <xf numFmtId="0" fontId="114" fillId="57" borderId="42" xfId="1790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0" fillId="50" borderId="31" xfId="47864" applyNumberFormat="1" applyFont="1" applyFill="1" applyBorder="1" applyAlignment="1">
      <alignment horizontal="right" indent="1"/>
    </xf>
    <xf numFmtId="0" fontId="117" fillId="52" borderId="58" xfId="47864" applyFont="1" applyFill="1" applyBorder="1" applyAlignment="1">
      <alignment horizontal="center" vertical="center" wrapText="1"/>
    </xf>
    <xf numFmtId="208" fontId="110" fillId="0" borderId="31" xfId="47864" applyNumberFormat="1" applyFont="1" applyBorder="1" applyAlignment="1">
      <alignment horizontal="right" indent="1"/>
    </xf>
    <xf numFmtId="0" fontId="117" fillId="52" borderId="45" xfId="47864" applyFont="1" applyFill="1" applyBorder="1" applyAlignment="1">
      <alignment horizontal="center" vertical="center" wrapText="1"/>
    </xf>
    <xf numFmtId="4" fontId="23" fillId="0" borderId="43" xfId="47842" applyNumberFormat="1" applyFont="1" applyFill="1" applyBorder="1" applyAlignment="1">
      <alignment horizontal="center"/>
    </xf>
    <xf numFmtId="208" fontId="110" fillId="0" borderId="54" xfId="47864" applyNumberFormat="1" applyFont="1" applyFill="1" applyBorder="1" applyAlignment="1">
      <alignment horizontal="right" indent="1"/>
    </xf>
    <xf numFmtId="208" fontId="110" fillId="0" borderId="54" xfId="47864" applyNumberFormat="1" applyFont="1" applyBorder="1" applyAlignment="1">
      <alignment horizontal="right" indent="1"/>
    </xf>
    <xf numFmtId="0" fontId="114" fillId="50" borderId="32" xfId="17901" applyFont="1" applyFill="1" applyBorder="1"/>
    <xf numFmtId="0" fontId="23" fillId="0" borderId="57" xfId="17901" applyFont="1" applyBorder="1"/>
    <xf numFmtId="0" fontId="114" fillId="57" borderId="32" xfId="17901" applyFont="1" applyFill="1" applyBorder="1"/>
    <xf numFmtId="0" fontId="23" fillId="0" borderId="42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0" fontId="23" fillId="0" borderId="67" xfId="17901" applyFont="1" applyFill="1" applyBorder="1"/>
    <xf numFmtId="208" fontId="110" fillId="0" borderId="68" xfId="47864" applyNumberFormat="1" applyFont="1" applyFill="1" applyBorder="1" applyAlignment="1">
      <alignment horizontal="right" indent="1"/>
    </xf>
    <xf numFmtId="208" fontId="110" fillId="0" borderId="66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4" fontId="6" fillId="51" borderId="0" xfId="0" applyNumberFormat="1" applyFont="1" applyFill="1"/>
    <xf numFmtId="10" fontId="110" fillId="0" borderId="0" xfId="47864" applyNumberFormat="1" applyFont="1" applyBorder="1"/>
    <xf numFmtId="10" fontId="111" fillId="0" borderId="0" xfId="0" applyNumberFormat="1" applyFont="1" applyAlignment="1">
      <alignment horizontal="left" vertical="center" indent="9"/>
    </xf>
    <xf numFmtId="231" fontId="23" fillId="0" borderId="59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0" borderId="31" xfId="47864" applyNumberFormat="1" applyFont="1" applyFill="1" applyBorder="1" applyAlignment="1">
      <alignment horizontal="right" indent="1"/>
    </xf>
    <xf numFmtId="231" fontId="110" fillId="55" borderId="27" xfId="47864" applyNumberFormat="1" applyFont="1" applyFill="1" applyBorder="1"/>
    <xf numFmtId="208" fontId="110" fillId="55" borderId="27" xfId="47864" applyNumberFormat="1" applyFont="1" applyFill="1" applyBorder="1"/>
    <xf numFmtId="10" fontId="109" fillId="0" borderId="0" xfId="47864" applyNumberFormat="1" applyFont="1" applyBorder="1" applyAlignment="1">
      <alignment horizontal="center"/>
    </xf>
    <xf numFmtId="10" fontId="109" fillId="0" borderId="69" xfId="47864" applyNumberFormat="1" applyFont="1" applyBorder="1" applyAlignment="1">
      <alignment horizont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6" fillId="50" borderId="35" xfId="17901" applyNumberFormat="1" applyFont="1" applyFill="1" applyBorder="1" applyAlignment="1">
      <alignment vertical="center"/>
    </xf>
    <xf numFmtId="2" fontId="107" fillId="50" borderId="35" xfId="17901" applyNumberFormat="1" applyFont="1" applyFill="1" applyBorder="1" applyAlignment="1">
      <alignment vertical="center"/>
    </xf>
    <xf numFmtId="2" fontId="7" fillId="50" borderId="35" xfId="17901" applyNumberFormat="1" applyFont="1" applyFill="1" applyBorder="1" applyAlignment="1">
      <alignment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5" xfId="0" applyNumberFormat="1" applyFont="1" applyFill="1" applyBorder="1" applyAlignment="1">
      <alignment horizontal="center"/>
    </xf>
    <xf numFmtId="0" fontId="107" fillId="0" borderId="35" xfId="17901" applyFont="1" applyFill="1" applyBorder="1" applyAlignment="1">
      <alignment horizontal="center"/>
    </xf>
    <xf numFmtId="0" fontId="101" fillId="50" borderId="35" xfId="17901" applyFont="1" applyFill="1" applyBorder="1" applyAlignment="1">
      <alignment horizontal="center"/>
    </xf>
    <xf numFmtId="0" fontId="7" fillId="50" borderId="66" xfId="17901" applyFont="1" applyFill="1" applyBorder="1" applyAlignment="1">
      <alignment horizontal="left" vertical="center"/>
    </xf>
    <xf numFmtId="0" fontId="107" fillId="0" borderId="35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0" fontId="118" fillId="56" borderId="73" xfId="47865" applyFont="1" applyFill="1" applyBorder="1" applyAlignment="1">
      <alignment horizontal="center" vertical="center" wrapText="1"/>
    </xf>
    <xf numFmtId="0" fontId="118" fillId="56" borderId="77" xfId="47865" applyFont="1" applyFill="1" applyBorder="1" applyAlignment="1">
      <alignment horizontal="center" vertical="center" wrapText="1"/>
    </xf>
    <xf numFmtId="0" fontId="118" fillId="56" borderId="81" xfId="47865" applyFont="1" applyFill="1" applyBorder="1" applyAlignment="1">
      <alignment horizontal="center" vertical="center" wrapText="1"/>
    </xf>
    <xf numFmtId="10" fontId="118" fillId="56" borderId="73" xfId="47865" applyNumberFormat="1" applyFont="1" applyFill="1" applyBorder="1" applyAlignment="1">
      <alignment horizontal="center" vertical="center" wrapText="1"/>
    </xf>
    <xf numFmtId="10" fontId="118" fillId="56" borderId="77" xfId="47865" applyNumberFormat="1" applyFont="1" applyFill="1" applyBorder="1" applyAlignment="1">
      <alignment horizontal="center" vertical="center" wrapText="1"/>
    </xf>
    <xf numFmtId="10" fontId="118" fillId="56" borderId="81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3" fontId="110" fillId="55" borderId="28" xfId="47864" applyNumberFormat="1" applyFont="1" applyFill="1" applyBorder="1" applyAlignment="1">
      <alignment horizontal="right" indent="1"/>
    </xf>
    <xf numFmtId="3" fontId="109" fillId="58" borderId="30" xfId="47864" applyNumberFormat="1" applyFont="1" applyFill="1" applyBorder="1" applyAlignment="1">
      <alignment horizontal="right" indent="1"/>
    </xf>
    <xf numFmtId="3" fontId="106" fillId="0" borderId="34" xfId="17901" applyNumberFormat="1" applyFont="1" applyBorder="1" applyAlignment="1">
      <alignment horizontal="right" vertical="center" indent="1"/>
    </xf>
    <xf numFmtId="3" fontId="106" fillId="0" borderId="35" xfId="17901" applyNumberFormat="1" applyFont="1" applyFill="1" applyBorder="1" applyAlignment="1">
      <alignment horizontal="right" vertical="center" indent="1"/>
    </xf>
    <xf numFmtId="3" fontId="107" fillId="0" borderId="82" xfId="17901" applyNumberFormat="1" applyFont="1" applyFill="1" applyBorder="1" applyAlignment="1">
      <alignment horizontal="right" vertical="center" indent="1"/>
    </xf>
    <xf numFmtId="3" fontId="106" fillId="0" borderId="35" xfId="17901" applyNumberFormat="1" applyFont="1" applyBorder="1" applyAlignment="1">
      <alignment horizontal="right" vertical="center" indent="1"/>
    </xf>
    <xf numFmtId="216" fontId="107" fillId="0" borderId="36" xfId="17901" applyNumberFormat="1" applyFont="1" applyBorder="1" applyAlignment="1">
      <alignment horizontal="right" vertical="center" indent="1"/>
    </xf>
    <xf numFmtId="231" fontId="23" fillId="0" borderId="68" xfId="47864" applyNumberFormat="1" applyFont="1" applyBorder="1" applyAlignment="1">
      <alignment horizontal="center"/>
    </xf>
    <xf numFmtId="4" fontId="23" fillId="0" borderId="32" xfId="0" applyNumberFormat="1" applyFont="1" applyFill="1" applyBorder="1"/>
    <xf numFmtId="208" fontId="110" fillId="0" borderId="68" xfId="47864" applyNumberFormat="1" applyFont="1" applyBorder="1" applyAlignment="1">
      <alignment horizontal="right" indent="1"/>
    </xf>
    <xf numFmtId="208" fontId="110" fillId="0" borderId="0" xfId="47864" applyNumberFormat="1" applyFont="1" applyBorder="1" applyAlignment="1">
      <alignment horizontal="right" indent="1"/>
    </xf>
    <xf numFmtId="171" fontId="111" fillId="0" borderId="0" xfId="0" applyFont="1" applyAlignment="1">
      <alignment vertical="center"/>
    </xf>
    <xf numFmtId="0" fontId="23" fillId="51" borderId="32" xfId="17901" applyFont="1" applyFill="1" applyBorder="1"/>
    <xf numFmtId="0" fontId="23" fillId="51" borderId="42" xfId="17901" applyFont="1" applyFill="1" applyBorder="1" applyAlignment="1">
      <alignment horizontal="center"/>
    </xf>
    <xf numFmtId="4" fontId="23" fillId="51" borderId="29" xfId="47842" applyNumberFormat="1" applyFont="1" applyFill="1" applyBorder="1" applyAlignment="1">
      <alignment horizontal="center"/>
    </xf>
    <xf numFmtId="208" fontId="110" fillId="51" borderId="33" xfId="47864" applyNumberFormat="1" applyFont="1" applyFill="1" applyBorder="1" applyAlignment="1">
      <alignment horizontal="right" indent="1"/>
    </xf>
    <xf numFmtId="208" fontId="110" fillId="51" borderId="43" xfId="47864" applyNumberFormat="1" applyFont="1" applyFill="1" applyBorder="1" applyAlignment="1">
      <alignment horizontal="right" indent="1"/>
    </xf>
    <xf numFmtId="0" fontId="23" fillId="57" borderId="48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0" fillId="57" borderId="31" xfId="47864" applyNumberFormat="1" applyFont="1" applyFill="1" applyBorder="1" applyAlignment="1">
      <alignment horizontal="right" indent="1"/>
    </xf>
    <xf numFmtId="231" fontId="110" fillId="57" borderId="31" xfId="47864" applyNumberFormat="1" applyFont="1" applyFill="1" applyBorder="1" applyAlignment="1">
      <alignment horizontal="right" indent="1"/>
    </xf>
    <xf numFmtId="208" fontId="110" fillId="57" borderId="66" xfId="47864" applyNumberFormat="1" applyFont="1" applyFill="1" applyBorder="1" applyAlignment="1">
      <alignment horizontal="right" indent="1"/>
    </xf>
    <xf numFmtId="208" fontId="110" fillId="57" borderId="62" xfId="47864" applyNumberFormat="1" applyFont="1" applyFill="1" applyBorder="1" applyAlignment="1">
      <alignment horizontal="right" indent="1"/>
    </xf>
    <xf numFmtId="4" fontId="23" fillId="0" borderId="67" xfId="0" applyNumberFormat="1" applyFont="1" applyFill="1" applyBorder="1"/>
    <xf numFmtId="2" fontId="114" fillId="57" borderId="42" xfId="17901" applyNumberFormat="1" applyFont="1" applyFill="1" applyBorder="1" applyAlignment="1">
      <alignment horizontal="center"/>
    </xf>
    <xf numFmtId="190" fontId="114" fillId="50" borderId="42" xfId="0" applyNumberFormat="1" applyFont="1" applyFill="1" applyBorder="1" applyAlignment="1">
      <alignment horizontal="center"/>
    </xf>
    <xf numFmtId="4" fontId="114" fillId="50" borderId="32" xfId="0" applyNumberFormat="1" applyFont="1" applyFill="1" applyBorder="1" applyAlignment="1">
      <alignment horizontal="left"/>
    </xf>
    <xf numFmtId="4" fontId="23" fillId="50" borderId="48" xfId="0" applyNumberFormat="1" applyFont="1" applyFill="1" applyBorder="1" applyAlignment="1">
      <alignment horizontal="center"/>
    </xf>
    <xf numFmtId="4" fontId="23" fillId="50" borderId="31" xfId="0" applyNumberFormat="1" applyFont="1" applyFill="1" applyBorder="1" applyAlignment="1">
      <alignment horizontal="right"/>
    </xf>
    <xf numFmtId="4" fontId="23" fillId="50" borderId="31" xfId="47842" applyNumberFormat="1" applyFont="1" applyFill="1" applyBorder="1" applyAlignment="1">
      <alignment horizontal="center"/>
    </xf>
    <xf numFmtId="231" fontId="23" fillId="50" borderId="31" xfId="47842" applyNumberFormat="1" applyFont="1" applyFill="1" applyBorder="1" applyAlignment="1">
      <alignment horizontal="center"/>
    </xf>
    <xf numFmtId="208" fontId="121" fillId="50" borderId="66" xfId="47864" applyNumberFormat="1" applyFont="1" applyFill="1" applyBorder="1"/>
    <xf numFmtId="0" fontId="121" fillId="50" borderId="62" xfId="47864" applyFont="1" applyFill="1" applyBorder="1"/>
    <xf numFmtId="4" fontId="23" fillId="0" borderId="42" xfId="0" applyNumberFormat="1" applyFont="1" applyFill="1" applyBorder="1" applyAlignment="1">
      <alignment horizontal="center"/>
    </xf>
    <xf numFmtId="4" fontId="23" fillId="0" borderId="67" xfId="0" applyNumberFormat="1" applyFont="1" applyFill="1" applyBorder="1" applyAlignment="1">
      <alignment horizontal="left"/>
    </xf>
    <xf numFmtId="208" fontId="121" fillId="0" borderId="66" xfId="47864" applyNumberFormat="1" applyFont="1" applyFill="1" applyBorder="1"/>
    <xf numFmtId="0" fontId="121" fillId="0" borderId="54" xfId="47864" applyFont="1" applyFill="1" applyBorder="1"/>
    <xf numFmtId="4" fontId="23" fillId="0" borderId="66" xfId="0" applyNumberFormat="1" applyFont="1" applyFill="1" applyBorder="1" applyAlignment="1">
      <alignment horizontal="left"/>
    </xf>
    <xf numFmtId="4" fontId="23" fillId="0" borderId="64" xfId="0" applyNumberFormat="1" applyFont="1" applyFill="1" applyBorder="1" applyAlignment="1">
      <alignment horizontal="center"/>
    </xf>
    <xf numFmtId="208" fontId="110" fillId="0" borderId="66" xfId="47864" applyNumberFormat="1" applyFont="1" applyBorder="1" applyAlignment="1">
      <alignment horizontal="right" indent="1"/>
    </xf>
    <xf numFmtId="4" fontId="23" fillId="0" borderId="57" xfId="0" applyNumberFormat="1" applyFont="1" applyFill="1" applyBorder="1"/>
    <xf numFmtId="208" fontId="110" fillId="50" borderId="66" xfId="47864" applyNumberFormat="1" applyFont="1" applyFill="1" applyBorder="1" applyAlignment="1">
      <alignment horizontal="right" indent="1"/>
    </xf>
    <xf numFmtId="208" fontId="110" fillId="50" borderId="62" xfId="47864" applyNumberFormat="1" applyFont="1" applyFill="1" applyBorder="1" applyAlignment="1">
      <alignment horizontal="right" indent="1"/>
    </xf>
    <xf numFmtId="0" fontId="114" fillId="57" borderId="54" xfId="17901" applyFont="1" applyFill="1" applyBorder="1"/>
    <xf numFmtId="208" fontId="110" fillId="51" borderId="68" xfId="47864" applyNumberFormat="1" applyFont="1" applyFill="1" applyBorder="1" applyAlignment="1">
      <alignment horizontal="right" indent="1"/>
    </xf>
    <xf numFmtId="208" fontId="110" fillId="51" borderId="54" xfId="47864" applyNumberFormat="1" applyFont="1" applyFill="1" applyBorder="1" applyAlignment="1">
      <alignment horizontal="right" indent="1"/>
    </xf>
    <xf numFmtId="190" fontId="23" fillId="0" borderId="42" xfId="17901" applyNumberFormat="1" applyFont="1" applyFill="1" applyBorder="1" applyAlignment="1">
      <alignment horizontal="center" vertical="center"/>
    </xf>
    <xf numFmtId="0" fontId="23" fillId="0" borderId="67" xfId="17901" applyFont="1" applyFill="1" applyBorder="1" applyAlignment="1">
      <alignment vertical="center"/>
    </xf>
    <xf numFmtId="0" fontId="23" fillId="0" borderId="44" xfId="17901" applyFont="1" applyFill="1" applyBorder="1" applyAlignment="1">
      <alignment horizontal="center" vertical="center"/>
    </xf>
    <xf numFmtId="4" fontId="23" fillId="0" borderId="29" xfId="47842" applyNumberFormat="1" applyFont="1" applyFill="1" applyBorder="1" applyAlignment="1">
      <alignment horizontal="center" vertical="center"/>
    </xf>
    <xf numFmtId="4" fontId="23" fillId="0" borderId="43" xfId="47842" applyNumberFormat="1" applyFont="1" applyFill="1" applyBorder="1" applyAlignment="1">
      <alignment horizontal="center" vertical="center"/>
    </xf>
    <xf numFmtId="231" fontId="23" fillId="0" borderId="68" xfId="47864" applyNumberFormat="1" applyFont="1" applyBorder="1" applyAlignment="1">
      <alignment horizontal="center" vertical="center"/>
    </xf>
    <xf numFmtId="231" fontId="23" fillId="0" borderId="15" xfId="0" applyNumberFormat="1" applyFont="1" applyBorder="1" applyAlignment="1">
      <alignment horizontal="center" vertical="center"/>
    </xf>
    <xf numFmtId="208" fontId="122" fillId="0" borderId="66" xfId="47864" applyNumberFormat="1" applyFont="1" applyBorder="1" applyAlignment="1">
      <alignment horizontal="center" vertical="center"/>
    </xf>
    <xf numFmtId="4" fontId="122" fillId="0" borderId="54" xfId="47864" applyNumberFormat="1" applyFont="1" applyBorder="1" applyAlignment="1">
      <alignment horizontal="center" vertical="center"/>
    </xf>
    <xf numFmtId="190" fontId="23" fillId="0" borderId="42" xfId="0" applyNumberFormat="1" applyFont="1" applyFill="1" applyBorder="1" applyAlignment="1">
      <alignment horizontal="center" vertical="center"/>
    </xf>
    <xf numFmtId="4" fontId="23" fillId="0" borderId="67" xfId="0" applyNumberFormat="1" applyFont="1" applyFill="1" applyBorder="1" applyAlignment="1">
      <alignment vertical="center"/>
    </xf>
    <xf numFmtId="4" fontId="114" fillId="55" borderId="26" xfId="0" applyNumberFormat="1" applyFont="1" applyFill="1" applyBorder="1" applyAlignment="1">
      <alignment horizontal="center" vertical="center"/>
    </xf>
    <xf numFmtId="4" fontId="114" fillId="55" borderId="27" xfId="0" applyNumberFormat="1" applyFont="1" applyFill="1" applyBorder="1" applyAlignment="1">
      <alignment horizontal="left" vertical="center"/>
    </xf>
    <xf numFmtId="4" fontId="110" fillId="55" borderId="27" xfId="47864" applyNumberFormat="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 vertical="center"/>
    </xf>
    <xf numFmtId="0" fontId="23" fillId="0" borderId="32" xfId="17901" applyFont="1" applyFill="1" applyBorder="1" applyAlignment="1">
      <alignment vertical="center"/>
    </xf>
    <xf numFmtId="2" fontId="114" fillId="57" borderId="42" xfId="17901" applyNumberFormat="1" applyFont="1" applyFill="1" applyBorder="1" applyAlignment="1">
      <alignment horizontal="center" vertical="center"/>
    </xf>
    <xf numFmtId="0" fontId="114" fillId="57" borderId="54" xfId="17901" applyFont="1" applyFill="1" applyBorder="1" applyAlignment="1">
      <alignment vertical="center"/>
    </xf>
    <xf numFmtId="3" fontId="110" fillId="57" borderId="49" xfId="47864" applyNumberFormat="1" applyFont="1" applyFill="1" applyBorder="1" applyAlignment="1">
      <alignment horizontal="center"/>
    </xf>
    <xf numFmtId="4" fontId="23" fillId="0" borderId="40" xfId="0" applyNumberFormat="1" applyFont="1" applyBorder="1"/>
    <xf numFmtId="0" fontId="7" fillId="0" borderId="66" xfId="17901" applyFont="1" applyBorder="1" applyAlignment="1">
      <alignment horizontal="left" vertical="center"/>
    </xf>
    <xf numFmtId="0" fontId="101" fillId="0" borderId="66" xfId="17901" applyFont="1" applyBorder="1" applyAlignment="1">
      <alignment horizontal="left" vertical="center"/>
    </xf>
    <xf numFmtId="4" fontId="123" fillId="0" borderId="0" xfId="47840" applyNumberFormat="1" applyFont="1" applyBorder="1" applyAlignment="1">
      <alignment horizontal="right"/>
    </xf>
    <xf numFmtId="0" fontId="107" fillId="0" borderId="31" xfId="17901" applyFont="1" applyFill="1" applyBorder="1" applyAlignment="1">
      <alignment horizontal="left" vertical="center"/>
    </xf>
    <xf numFmtId="4" fontId="7" fillId="0" borderId="35" xfId="0" applyNumberFormat="1" applyFont="1" applyFill="1" applyBorder="1" applyAlignment="1">
      <alignment horizontal="center"/>
    </xf>
    <xf numFmtId="4" fontId="101" fillId="0" borderId="62" xfId="0" applyNumberFormat="1" applyFont="1" applyFill="1" applyBorder="1"/>
    <xf numFmtId="231" fontId="23" fillId="0" borderId="59" xfId="47864" applyNumberFormat="1" applyFont="1" applyBorder="1" applyAlignment="1">
      <alignment horizontal="center" vertical="center"/>
    </xf>
    <xf numFmtId="0" fontId="23" fillId="0" borderId="67" xfId="17901" applyFont="1" applyBorder="1" applyAlignment="1">
      <alignment vertical="center"/>
    </xf>
    <xf numFmtId="0" fontId="23" fillId="0" borderId="44" xfId="17901" applyFont="1" applyBorder="1" applyAlignment="1">
      <alignment horizontal="center" vertical="center"/>
    </xf>
    <xf numFmtId="208" fontId="110" fillId="0" borderId="68" xfId="47864" applyNumberFormat="1" applyFont="1" applyBorder="1" applyAlignment="1">
      <alignment horizontal="right" vertical="center"/>
    </xf>
    <xf numFmtId="208" fontId="110" fillId="0" borderId="54" xfId="47864" applyNumberFormat="1" applyFont="1" applyBorder="1" applyAlignment="1">
      <alignment horizontal="right" vertical="center"/>
    </xf>
    <xf numFmtId="0" fontId="23" fillId="0" borderId="64" xfId="17901" applyFont="1" applyFill="1" applyBorder="1" applyAlignment="1">
      <alignment horizontal="center" vertical="center"/>
    </xf>
    <xf numFmtId="0" fontId="23" fillId="0" borderId="57" xfId="17901" applyFont="1" applyBorder="1" applyAlignment="1">
      <alignment vertical="center"/>
    </xf>
    <xf numFmtId="0" fontId="23" fillId="0" borderId="64" xfId="17901" applyFont="1" applyBorder="1" applyAlignment="1">
      <alignment horizontal="center" vertical="center"/>
    </xf>
    <xf numFmtId="208" fontId="110" fillId="0" borderId="60" xfId="47864" applyNumberFormat="1" applyFont="1" applyBorder="1" applyAlignment="1">
      <alignment horizontal="right" vertical="center"/>
    </xf>
    <xf numFmtId="208" fontId="110" fillId="0" borderId="63" xfId="47864" applyNumberFormat="1" applyFont="1" applyBorder="1" applyAlignment="1">
      <alignment horizontal="right" vertical="center"/>
    </xf>
    <xf numFmtId="0" fontId="23" fillId="0" borderId="56" xfId="17901" applyFont="1" applyFill="1" applyBorder="1" applyAlignment="1">
      <alignment vertical="center"/>
    </xf>
    <xf numFmtId="0" fontId="23" fillId="0" borderId="59" xfId="47864" applyNumberFormat="1" applyFont="1" applyBorder="1" applyAlignment="1">
      <alignment horizontal="right" vertical="center"/>
    </xf>
    <xf numFmtId="0" fontId="23" fillId="0" borderId="54" xfId="47864" applyNumberFormat="1" applyFont="1" applyBorder="1" applyAlignment="1">
      <alignment horizontal="right" vertical="center"/>
    </xf>
    <xf numFmtId="4" fontId="23" fillId="0" borderId="32" xfId="0" applyNumberFormat="1" applyFont="1" applyFill="1" applyBorder="1" applyAlignment="1">
      <alignment vertical="center"/>
    </xf>
    <xf numFmtId="0" fontId="23" fillId="0" borderId="68" xfId="47864" applyNumberFormat="1" applyFont="1" applyBorder="1" applyAlignment="1">
      <alignment horizontal="right" vertical="center"/>
    </xf>
    <xf numFmtId="0" fontId="114" fillId="57" borderId="42" xfId="17901" applyFont="1" applyFill="1" applyBorder="1" applyAlignment="1">
      <alignment horizontal="center" vertical="center"/>
    </xf>
    <xf numFmtId="0" fontId="114" fillId="57" borderId="32" xfId="17901" applyFont="1" applyFill="1" applyBorder="1" applyAlignment="1">
      <alignment vertical="center"/>
    </xf>
    <xf numFmtId="0" fontId="23" fillId="57" borderId="65" xfId="17901" applyFont="1" applyFill="1" applyBorder="1" applyAlignment="1">
      <alignment horizontal="center" vertical="center"/>
    </xf>
    <xf numFmtId="3" fontId="23" fillId="57" borderId="37" xfId="47842" applyNumberFormat="1" applyFont="1" applyFill="1" applyBorder="1" applyAlignment="1">
      <alignment horizontal="right" vertical="center"/>
    </xf>
    <xf numFmtId="208" fontId="110" fillId="57" borderId="37" xfId="47864" applyNumberFormat="1" applyFont="1" applyFill="1" applyBorder="1" applyAlignment="1">
      <alignment horizontal="right" vertical="center"/>
    </xf>
    <xf numFmtId="208" fontId="110" fillId="57" borderId="65" xfId="47864" applyNumberFormat="1" applyFont="1" applyFill="1" applyBorder="1" applyAlignment="1">
      <alignment horizontal="right" vertical="center"/>
    </xf>
    <xf numFmtId="0" fontId="110" fillId="57" borderId="37" xfId="47864" applyNumberFormat="1" applyFont="1" applyFill="1" applyBorder="1" applyAlignment="1">
      <alignment horizontal="right" vertical="center"/>
    </xf>
    <xf numFmtId="10" fontId="110" fillId="57" borderId="37" xfId="47864" applyNumberFormat="1" applyFont="1" applyFill="1" applyBorder="1" applyAlignment="1">
      <alignment horizontal="right" vertical="center"/>
    </xf>
    <xf numFmtId="208" fontId="110" fillId="57" borderId="47" xfId="47864" applyNumberFormat="1" applyFont="1" applyFill="1" applyBorder="1" applyAlignment="1">
      <alignment horizontal="right" vertical="center"/>
    </xf>
    <xf numFmtId="4" fontId="114" fillId="53" borderId="26" xfId="0" applyNumberFormat="1" applyFont="1" applyFill="1" applyBorder="1" applyAlignment="1">
      <alignment horizontal="center" vertical="center"/>
    </xf>
    <xf numFmtId="4" fontId="114" fillId="53" borderId="27" xfId="0" applyNumberFormat="1" applyFont="1" applyFill="1" applyBorder="1" applyAlignment="1">
      <alignment horizontal="left" vertical="center"/>
    </xf>
    <xf numFmtId="4" fontId="23" fillId="53" borderId="27" xfId="0" applyNumberFormat="1" applyFont="1" applyFill="1" applyBorder="1" applyAlignment="1">
      <alignment vertical="center"/>
    </xf>
    <xf numFmtId="4" fontId="23" fillId="53" borderId="27" xfId="0" applyNumberFormat="1" applyFont="1" applyFill="1" applyBorder="1" applyAlignment="1">
      <alignment horizontal="right" vertical="center"/>
    </xf>
    <xf numFmtId="0" fontId="110" fillId="53" borderId="27" xfId="47864" applyFont="1" applyFill="1" applyBorder="1" applyAlignment="1">
      <alignment vertical="center"/>
    </xf>
    <xf numFmtId="2" fontId="109" fillId="53" borderId="27" xfId="47864" applyNumberFormat="1" applyFont="1" applyFill="1" applyBorder="1" applyAlignment="1">
      <alignment horizontal="center" vertical="center"/>
    </xf>
    <xf numFmtId="0" fontId="110" fillId="53" borderId="61" xfId="47864" applyFont="1" applyFill="1" applyBorder="1" applyAlignment="1">
      <alignment vertical="center"/>
    </xf>
    <xf numFmtId="0" fontId="114" fillId="54" borderId="44" xfId="17901" applyFont="1" applyFill="1" applyBorder="1" applyAlignment="1">
      <alignment horizontal="center" vertical="center"/>
    </xf>
    <xf numFmtId="0" fontId="114" fillId="54" borderId="56" xfId="17901" applyFont="1" applyFill="1" applyBorder="1" applyAlignment="1">
      <alignment vertical="center"/>
    </xf>
    <xf numFmtId="0" fontId="23" fillId="54" borderId="50" xfId="17901" applyFont="1" applyFill="1" applyBorder="1" applyAlignment="1">
      <alignment horizontal="center" vertical="center"/>
    </xf>
    <xf numFmtId="3" fontId="23" fillId="54" borderId="55" xfId="47842" applyNumberFormat="1" applyFont="1" applyFill="1" applyBorder="1" applyAlignment="1">
      <alignment horizontal="center" vertical="center"/>
    </xf>
    <xf numFmtId="208" fontId="110" fillId="54" borderId="31" xfId="47864" applyNumberFormat="1" applyFont="1" applyFill="1" applyBorder="1" applyAlignment="1">
      <alignment horizontal="right" vertical="center"/>
    </xf>
    <xf numFmtId="231" fontId="110" fillId="54" borderId="31" xfId="47864" applyNumberFormat="1" applyFont="1" applyFill="1" applyBorder="1" applyAlignment="1">
      <alignment horizontal="right" vertical="center"/>
    </xf>
    <xf numFmtId="208" fontId="110" fillId="54" borderId="55" xfId="47864" applyNumberFormat="1" applyFont="1" applyFill="1" applyBorder="1" applyAlignment="1">
      <alignment horizontal="right" vertical="center"/>
    </xf>
    <xf numFmtId="208" fontId="110" fillId="54" borderId="62" xfId="47864" applyNumberFormat="1" applyFont="1" applyFill="1" applyBorder="1" applyAlignment="1">
      <alignment horizontal="right" vertical="center"/>
    </xf>
    <xf numFmtId="208" fontId="110" fillId="0" borderId="59" xfId="47864" applyNumberFormat="1" applyFont="1" applyBorder="1" applyAlignment="1">
      <alignment horizontal="right" vertical="center"/>
    </xf>
    <xf numFmtId="0" fontId="23" fillId="0" borderId="56" xfId="17901" applyFont="1" applyBorder="1" applyAlignment="1">
      <alignment vertical="center"/>
    </xf>
    <xf numFmtId="0" fontId="23" fillId="0" borderId="42" xfId="17901" applyFont="1" applyBorder="1" applyAlignment="1">
      <alignment horizontal="center" vertical="center"/>
    </xf>
    <xf numFmtId="2" fontId="23" fillId="0" borderId="44" xfId="17901" applyNumberFormat="1" applyFont="1" applyFill="1" applyBorder="1" applyAlignment="1">
      <alignment horizontal="center" vertical="center"/>
    </xf>
    <xf numFmtId="4" fontId="23" fillId="0" borderId="64" xfId="0" applyNumberFormat="1" applyFont="1" applyFill="1" applyBorder="1" applyAlignment="1">
      <alignment horizontal="center" vertical="center"/>
    </xf>
    <xf numFmtId="208" fontId="110" fillId="0" borderId="66" xfId="47864" applyNumberFormat="1" applyFont="1" applyFill="1" applyBorder="1" applyAlignment="1">
      <alignment horizontal="right" vertical="center"/>
    </xf>
    <xf numFmtId="208" fontId="110" fillId="0" borderId="54" xfId="47864" applyNumberFormat="1" applyFont="1" applyFill="1" applyBorder="1" applyAlignment="1">
      <alignment horizontal="right" vertical="center"/>
    </xf>
    <xf numFmtId="0" fontId="114" fillId="50" borderId="42" xfId="17901" applyFont="1" applyFill="1" applyBorder="1" applyAlignment="1">
      <alignment horizontal="center" vertical="center"/>
    </xf>
    <xf numFmtId="0" fontId="114" fillId="50" borderId="32" xfId="17901" applyFont="1" applyFill="1" applyBorder="1" applyAlignment="1">
      <alignment vertical="center"/>
    </xf>
    <xf numFmtId="0" fontId="23" fillId="50" borderId="48" xfId="17901" applyFont="1" applyFill="1" applyBorder="1" applyAlignment="1">
      <alignment horizontal="center" vertical="center"/>
    </xf>
    <xf numFmtId="3" fontId="23" fillId="50" borderId="31" xfId="47842" applyNumberFormat="1" applyFont="1" applyFill="1" applyBorder="1" applyAlignment="1">
      <alignment horizontal="right" vertical="center"/>
    </xf>
    <xf numFmtId="208" fontId="110" fillId="50" borderId="31" xfId="47864" applyNumberFormat="1" applyFont="1" applyFill="1" applyBorder="1" applyAlignment="1">
      <alignment horizontal="right" vertical="center"/>
    </xf>
    <xf numFmtId="231" fontId="110" fillId="50" borderId="31" xfId="47864" applyNumberFormat="1" applyFont="1" applyFill="1" applyBorder="1" applyAlignment="1">
      <alignment horizontal="right" vertical="center"/>
    </xf>
    <xf numFmtId="208" fontId="110" fillId="50" borderId="37" xfId="47864" applyNumberFormat="1" applyFont="1" applyFill="1" applyBorder="1" applyAlignment="1">
      <alignment horizontal="right" vertical="center"/>
    </xf>
    <xf numFmtId="208" fontId="110" fillId="50" borderId="47" xfId="47864" applyNumberFormat="1" applyFont="1" applyFill="1" applyBorder="1" applyAlignment="1">
      <alignment horizontal="right" vertical="center"/>
    </xf>
    <xf numFmtId="4" fontId="23" fillId="55" borderId="27" xfId="0" applyNumberFormat="1" applyFont="1" applyFill="1" applyBorder="1" applyAlignment="1">
      <alignment horizontal="center" vertical="center"/>
    </xf>
    <xf numFmtId="4" fontId="23" fillId="55" borderId="27" xfId="0" applyNumberFormat="1" applyFont="1" applyFill="1" applyBorder="1" applyAlignment="1">
      <alignment horizontal="right" vertical="center"/>
    </xf>
    <xf numFmtId="0" fontId="110" fillId="55" borderId="27" xfId="47864" applyFont="1" applyFill="1" applyBorder="1" applyAlignment="1">
      <alignment vertical="center"/>
    </xf>
    <xf numFmtId="231" fontId="110" fillId="55" borderId="27" xfId="47864" applyNumberFormat="1" applyFont="1" applyFill="1" applyBorder="1" applyAlignment="1">
      <alignment vertical="center"/>
    </xf>
    <xf numFmtId="208" fontId="110" fillId="55" borderId="27" xfId="47864" applyNumberFormat="1" applyFont="1" applyFill="1" applyBorder="1" applyAlignment="1">
      <alignment vertical="center"/>
    </xf>
    <xf numFmtId="3" fontId="114" fillId="53" borderId="26" xfId="0" applyNumberFormat="1" applyFont="1" applyFill="1" applyBorder="1" applyAlignment="1">
      <alignment horizontal="center" vertical="center"/>
    </xf>
    <xf numFmtId="4" fontId="109" fillId="53" borderId="27" xfId="47864" applyNumberFormat="1" applyFont="1" applyFill="1" applyBorder="1" applyAlignment="1">
      <alignment horizontal="center" vertical="center"/>
    </xf>
    <xf numFmtId="231" fontId="109" fillId="53" borderId="27" xfId="47864" applyNumberFormat="1" applyFont="1" applyFill="1" applyBorder="1" applyAlignment="1">
      <alignment horizontal="center" vertical="center"/>
    </xf>
    <xf numFmtId="2" fontId="23" fillId="51" borderId="44" xfId="17901" applyNumberFormat="1" applyFont="1" applyFill="1" applyBorder="1" applyAlignment="1">
      <alignment horizontal="center"/>
    </xf>
    <xf numFmtId="4" fontId="115" fillId="51" borderId="52" xfId="0" applyNumberFormat="1" applyFont="1" applyFill="1" applyBorder="1" applyAlignment="1">
      <alignment horizontal="center" vertical="center"/>
    </xf>
    <xf numFmtId="4" fontId="115" fillId="51" borderId="41" xfId="0" applyNumberFormat="1" applyFont="1" applyFill="1" applyBorder="1" applyAlignment="1">
      <alignment horizontal="center" vertical="center"/>
    </xf>
    <xf numFmtId="171" fontId="0" fillId="0" borderId="41" xfId="0" applyBorder="1" applyAlignment="1"/>
    <xf numFmtId="171" fontId="0" fillId="0" borderId="51" xfId="0" applyBorder="1" applyAlignment="1"/>
    <xf numFmtId="171" fontId="115" fillId="52" borderId="53" xfId="0" applyFont="1" applyFill="1" applyBorder="1" applyAlignment="1">
      <alignment horizontal="center" vertical="center" wrapText="1"/>
    </xf>
    <xf numFmtId="171" fontId="115" fillId="52" borderId="83" xfId="0" applyFont="1" applyFill="1" applyBorder="1" applyAlignment="1">
      <alignment horizontal="center" vertical="center" wrapText="1"/>
    </xf>
    <xf numFmtId="171" fontId="0" fillId="0" borderId="83" xfId="0" applyBorder="1" applyAlignment="1">
      <alignment horizontal="center" vertical="center" wrapText="1"/>
    </xf>
    <xf numFmtId="171" fontId="0" fillId="0" borderId="84" xfId="0" applyBorder="1" applyAlignment="1">
      <alignment horizontal="center" vertical="center" wrapText="1"/>
    </xf>
    <xf numFmtId="0" fontId="118" fillId="56" borderId="72" xfId="47865" applyFont="1" applyFill="1" applyBorder="1" applyAlignment="1">
      <alignment horizontal="left" vertical="center" wrapText="1"/>
    </xf>
    <xf numFmtId="0" fontId="118" fillId="56" borderId="73" xfId="47865" applyFont="1" applyFill="1" applyBorder="1" applyAlignment="1">
      <alignment horizontal="left" vertical="center" wrapText="1"/>
    </xf>
    <xf numFmtId="171" fontId="0" fillId="0" borderId="73" xfId="0" applyBorder="1" applyAlignment="1">
      <alignment horizontal="left" vertical="center" wrapText="1"/>
    </xf>
    <xf numFmtId="0" fontId="118" fillId="56" borderId="78" xfId="47865" applyFont="1" applyFill="1" applyBorder="1" applyAlignment="1">
      <alignment horizontal="left" vertical="center" wrapText="1"/>
    </xf>
    <xf numFmtId="0" fontId="118" fillId="56" borderId="79" xfId="47865" applyFont="1" applyFill="1" applyBorder="1" applyAlignment="1">
      <alignment horizontal="left" vertical="center" wrapText="1"/>
    </xf>
    <xf numFmtId="0" fontId="118" fillId="56" borderId="80" xfId="47865" applyFont="1" applyFill="1" applyBorder="1" applyAlignment="1">
      <alignment horizontal="left" vertical="center" wrapText="1"/>
    </xf>
    <xf numFmtId="171" fontId="0" fillId="0" borderId="81" xfId="0" applyBorder="1" applyAlignment="1">
      <alignment horizontal="left" vertical="center" wrapText="1"/>
    </xf>
    <xf numFmtId="0" fontId="118" fillId="56" borderId="81" xfId="47865" applyFont="1" applyFill="1" applyBorder="1" applyAlignment="1">
      <alignment horizontal="left" vertical="center" wrapText="1"/>
    </xf>
    <xf numFmtId="0" fontId="118" fillId="56" borderId="70" xfId="47865" applyFont="1" applyFill="1" applyBorder="1" applyAlignment="1">
      <alignment horizontal="left" vertical="center" wrapText="1"/>
    </xf>
    <xf numFmtId="0" fontId="118" fillId="56" borderId="71" xfId="47865" applyFont="1" applyFill="1" applyBorder="1" applyAlignment="1">
      <alignment horizontal="left" vertical="center" wrapText="1"/>
    </xf>
    <xf numFmtId="0" fontId="118" fillId="56" borderId="77" xfId="47865" applyFont="1" applyFill="1" applyBorder="1" applyAlignment="1">
      <alignment horizontal="left" vertical="center" wrapText="1"/>
    </xf>
    <xf numFmtId="171" fontId="0" fillId="0" borderId="77" xfId="0" applyBorder="1" applyAlignment="1">
      <alignment horizontal="left" vertical="center" wrapText="1"/>
    </xf>
    <xf numFmtId="0" fontId="118" fillId="56" borderId="74" xfId="47865" applyFont="1" applyFill="1" applyBorder="1" applyAlignment="1">
      <alignment horizontal="left" vertical="center" wrapText="1"/>
    </xf>
    <xf numFmtId="0" fontId="118" fillId="56" borderId="75" xfId="47865" applyFont="1" applyFill="1" applyBorder="1" applyAlignment="1">
      <alignment horizontal="left" vertical="center" wrapText="1"/>
    </xf>
    <xf numFmtId="0" fontId="118" fillId="56" borderId="76" xfId="47865" applyFont="1" applyFill="1" applyBorder="1" applyAlignment="1">
      <alignment horizontal="left" vertical="center" wrapText="1"/>
    </xf>
    <xf numFmtId="3" fontId="110" fillId="54" borderId="49" xfId="47864" applyNumberFormat="1" applyFont="1" applyFill="1" applyBorder="1" applyAlignment="1">
      <alignment horizontal="right" vertical="center" indent="1"/>
    </xf>
    <xf numFmtId="3" fontId="110" fillId="57" borderId="47" xfId="47864" applyNumberFormat="1" applyFont="1" applyFill="1" applyBorder="1" applyAlignment="1">
      <alignment horizontal="right" vertical="center" indent="1"/>
    </xf>
    <xf numFmtId="208" fontId="110" fillId="53" borderId="27" xfId="47864" applyNumberFormat="1" applyFont="1" applyFill="1" applyBorder="1" applyAlignment="1">
      <alignment horizontal="right" vertical="center" indent="1"/>
    </xf>
    <xf numFmtId="3" fontId="110" fillId="53" borderId="28" xfId="47864" applyNumberFormat="1" applyFont="1" applyFill="1" applyBorder="1" applyAlignment="1">
      <alignment horizontal="right" vertical="center" indent="1"/>
    </xf>
    <xf numFmtId="208" fontId="110" fillId="55" borderId="27" xfId="47864" applyNumberFormat="1" applyFont="1" applyFill="1" applyBorder="1" applyAlignment="1">
      <alignment horizontal="right" vertical="center" indent="1"/>
    </xf>
    <xf numFmtId="3" fontId="110" fillId="55" borderId="28" xfId="47864" applyNumberFormat="1" applyFont="1" applyFill="1" applyBorder="1" applyAlignment="1">
      <alignment horizontal="right" vertical="center" indent="1"/>
    </xf>
    <xf numFmtId="3" fontId="110" fillId="50" borderId="49" xfId="47864" applyNumberFormat="1" applyFont="1" applyFill="1" applyBorder="1" applyAlignment="1">
      <alignment horizontal="right" vertical="center" indent="1"/>
    </xf>
    <xf numFmtId="3" fontId="110" fillId="57" borderId="49" xfId="47864" applyNumberFormat="1" applyFont="1" applyFill="1" applyBorder="1" applyAlignment="1">
      <alignment horizontal="right" indent="1"/>
    </xf>
    <xf numFmtId="3" fontId="110" fillId="50" borderId="49" xfId="47864" applyNumberFormat="1" applyFont="1" applyFill="1" applyBorder="1" applyAlignment="1">
      <alignment horizontal="right" indent="1"/>
    </xf>
    <xf numFmtId="3" fontId="107" fillId="0" borderId="35" xfId="17901" applyNumberFormat="1" applyFont="1" applyFill="1" applyBorder="1" applyAlignment="1">
      <alignment horizontal="right" vertical="center" indent="1"/>
    </xf>
    <xf numFmtId="3" fontId="101" fillId="0" borderId="35" xfId="0" applyNumberFormat="1" applyFont="1" applyFill="1" applyBorder="1" applyAlignment="1">
      <alignment horizontal="right" indent="1"/>
    </xf>
    <xf numFmtId="3" fontId="107" fillId="0" borderId="35" xfId="17901" applyNumberFormat="1" applyFont="1" applyBorder="1" applyAlignment="1">
      <alignment horizontal="right" vertical="center" inden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2645093</xdr:colOff>
      <xdr:row>1</xdr:row>
      <xdr:rowOff>40481</xdr:rowOff>
    </xdr:from>
    <xdr:to>
      <xdr:col>5</xdr:col>
      <xdr:colOff>485775</xdr:colOff>
      <xdr:row>1</xdr:row>
      <xdr:rowOff>1299051</xdr:rowOff>
    </xdr:to>
    <xdr:pic>
      <xdr:nvPicPr>
        <xdr:cNvPr id="8" name="Imagen 7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698"/>
        <a:stretch/>
      </xdr:blipFill>
      <xdr:spPr>
        <a:xfrm>
          <a:off x="3883343" y="288131"/>
          <a:ext cx="5089207" cy="12585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2711768</xdr:colOff>
      <xdr:row>1</xdr:row>
      <xdr:rowOff>97631</xdr:rowOff>
    </xdr:from>
    <xdr:to>
      <xdr:col>5</xdr:col>
      <xdr:colOff>552450</xdr:colOff>
      <xdr:row>1</xdr:row>
      <xdr:rowOff>1356201</xdr:rowOff>
    </xdr:to>
    <xdr:pic>
      <xdr:nvPicPr>
        <xdr:cNvPr id="2" name="Imagen 1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698"/>
        <a:stretch/>
      </xdr:blipFill>
      <xdr:spPr>
        <a:xfrm>
          <a:off x="3950018" y="345281"/>
          <a:ext cx="5089207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7"/>
  <sheetViews>
    <sheetView tabSelected="1" zoomScale="80" zoomScaleNormal="80" workbookViewId="0">
      <selection activeCell="K84" sqref="B2:K84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76.21875" style="2" customWidth="1"/>
    <col min="4" max="4" width="15.77734375" style="1" customWidth="1"/>
    <col min="5" max="5" width="13.5546875" style="7" customWidth="1"/>
    <col min="6" max="6" width="17.5546875" style="2" customWidth="1"/>
    <col min="7" max="7" width="18.33203125" style="2" customWidth="1"/>
    <col min="8" max="8" width="15.6640625" style="2" hidden="1" customWidth="1"/>
    <col min="9" max="9" width="18.88671875" style="2" hidden="1" customWidth="1"/>
    <col min="10" max="10" width="15.6640625" style="2" hidden="1" customWidth="1"/>
    <col min="11" max="11" width="15.6640625" style="2" customWidth="1"/>
    <col min="12" max="12" width="36.6640625" style="2" bestFit="1" customWidth="1"/>
    <col min="13" max="16384" width="11.44140625" style="2"/>
  </cols>
  <sheetData>
    <row r="1" spans="1:12" ht="20.25" customHeight="1" thickBot="1">
      <c r="A1" s="36"/>
      <c r="B1" s="37"/>
      <c r="C1" s="36"/>
      <c r="D1" s="37"/>
      <c r="E1" s="38"/>
      <c r="F1" s="36"/>
      <c r="G1" s="36"/>
      <c r="H1" s="78"/>
      <c r="I1" s="36"/>
      <c r="J1" s="36"/>
      <c r="K1" s="36"/>
    </row>
    <row r="2" spans="1:12" ht="114" customHeight="1" thickBot="1">
      <c r="A2" s="36"/>
      <c r="B2" s="244"/>
      <c r="C2" s="245"/>
      <c r="D2" s="245"/>
      <c r="E2" s="245"/>
      <c r="F2" s="245"/>
      <c r="G2" s="245"/>
      <c r="H2" s="245"/>
      <c r="I2" s="245"/>
      <c r="J2" s="246"/>
      <c r="K2" s="247"/>
    </row>
    <row r="3" spans="1:12" ht="65.25" customHeight="1" thickBot="1">
      <c r="B3" s="248" t="s">
        <v>143</v>
      </c>
      <c r="C3" s="249"/>
      <c r="D3" s="249"/>
      <c r="E3" s="249"/>
      <c r="F3" s="249"/>
      <c r="G3" s="249"/>
      <c r="H3" s="249"/>
      <c r="I3" s="249"/>
      <c r="J3" s="250"/>
      <c r="K3" s="251"/>
    </row>
    <row r="4" spans="1:12" ht="40.5" customHeight="1">
      <c r="B4" s="260" t="s">
        <v>48</v>
      </c>
      <c r="C4" s="261"/>
      <c r="D4" s="252" t="s">
        <v>39</v>
      </c>
      <c r="E4" s="254"/>
      <c r="F4" s="253"/>
      <c r="G4" s="254"/>
      <c r="H4" s="102" t="s">
        <v>40</v>
      </c>
      <c r="I4" s="252" t="s">
        <v>42</v>
      </c>
      <c r="J4" s="253"/>
      <c r="K4" s="105" t="s">
        <v>45</v>
      </c>
    </row>
    <row r="5" spans="1:12" ht="40.5" customHeight="1">
      <c r="B5" s="264" t="s">
        <v>27</v>
      </c>
      <c r="C5" s="265"/>
      <c r="D5" s="266" t="s">
        <v>38</v>
      </c>
      <c r="E5" s="263"/>
      <c r="F5" s="262"/>
      <c r="G5" s="263"/>
      <c r="H5" s="103" t="s">
        <v>41</v>
      </c>
      <c r="I5" s="266" t="s">
        <v>42</v>
      </c>
      <c r="J5" s="262"/>
      <c r="K5" s="106" t="s">
        <v>45</v>
      </c>
    </row>
    <row r="6" spans="1:12" ht="40.5" customHeight="1" thickBot="1">
      <c r="B6" s="255" t="s">
        <v>26</v>
      </c>
      <c r="C6" s="256"/>
      <c r="D6" s="257" t="s">
        <v>37</v>
      </c>
      <c r="E6" s="258"/>
      <c r="F6" s="259"/>
      <c r="G6" s="258"/>
      <c r="H6" s="104" t="s">
        <v>49</v>
      </c>
      <c r="I6" s="257" t="s">
        <v>43</v>
      </c>
      <c r="J6" s="259"/>
      <c r="K6" s="107" t="s">
        <v>45</v>
      </c>
    </row>
    <row r="7" spans="1:12" ht="40.5" customHeight="1" thickBot="1">
      <c r="B7" s="255" t="s">
        <v>44</v>
      </c>
      <c r="C7" s="256"/>
      <c r="D7" s="257"/>
      <c r="E7" s="258"/>
      <c r="F7" s="259"/>
      <c r="G7" s="258"/>
      <c r="H7" s="104"/>
      <c r="I7" s="257" t="s">
        <v>43</v>
      </c>
      <c r="J7" s="259"/>
      <c r="K7" s="107" t="s">
        <v>45</v>
      </c>
    </row>
    <row r="8" spans="1:12" ht="42.75" customHeight="1" thickBot="1">
      <c r="B8" s="45" t="s">
        <v>2</v>
      </c>
      <c r="C8" s="45" t="s">
        <v>6</v>
      </c>
      <c r="D8" s="45" t="s">
        <v>4</v>
      </c>
      <c r="E8" s="45" t="s">
        <v>5</v>
      </c>
      <c r="F8" s="46" t="s">
        <v>21</v>
      </c>
      <c r="G8" s="46" t="s">
        <v>32</v>
      </c>
      <c r="H8" s="46" t="s">
        <v>11</v>
      </c>
      <c r="I8" s="64" t="s">
        <v>31</v>
      </c>
      <c r="J8" s="62" t="s">
        <v>28</v>
      </c>
      <c r="K8" s="46" t="s">
        <v>29</v>
      </c>
    </row>
    <row r="9" spans="1:12" ht="18.600000000000001" thickBot="1">
      <c r="B9" s="205" t="s">
        <v>22</v>
      </c>
      <c r="C9" s="206" t="s">
        <v>24</v>
      </c>
      <c r="D9" s="207"/>
      <c r="E9" s="208"/>
      <c r="F9" s="209"/>
      <c r="G9" s="210"/>
      <c r="H9" s="209"/>
      <c r="I9" s="211"/>
      <c r="J9" s="269">
        <f>K9/K63</f>
        <v>9.0294205844134209E-2</v>
      </c>
      <c r="K9" s="270">
        <f>+G10+G15+G19</f>
        <v>271000</v>
      </c>
    </row>
    <row r="10" spans="1:12" ht="18">
      <c r="B10" s="196" t="s">
        <v>12</v>
      </c>
      <c r="C10" s="197" t="s">
        <v>18</v>
      </c>
      <c r="D10" s="198"/>
      <c r="E10" s="199"/>
      <c r="F10" s="200"/>
      <c r="G10" s="268">
        <f>SUM(G11:G14)</f>
        <v>80000</v>
      </c>
      <c r="H10" s="201"/>
      <c r="I10" s="202"/>
      <c r="J10" s="203"/>
      <c r="K10" s="204"/>
    </row>
    <row r="11" spans="1:12" ht="15">
      <c r="B11" s="157" t="s">
        <v>125</v>
      </c>
      <c r="C11" s="191" t="s">
        <v>25</v>
      </c>
      <c r="D11" s="183" t="s">
        <v>10</v>
      </c>
      <c r="E11" s="158">
        <v>1</v>
      </c>
      <c r="F11" s="158">
        <v>20000</v>
      </c>
      <c r="G11" s="159">
        <f>E11*F11</f>
        <v>20000</v>
      </c>
      <c r="H11" s="181">
        <f>+F11/$K$63</f>
        <v>6.6637790290873956E-3</v>
      </c>
      <c r="I11" s="161">
        <f>+G11/$K$63</f>
        <v>6.6637790290873956E-3</v>
      </c>
      <c r="J11" s="192"/>
      <c r="K11" s="193"/>
    </row>
    <row r="12" spans="1:12" ht="15">
      <c r="B12" s="157" t="s">
        <v>126</v>
      </c>
      <c r="C12" s="194" t="s">
        <v>59</v>
      </c>
      <c r="D12" s="157" t="s">
        <v>10</v>
      </c>
      <c r="E12" s="158">
        <v>1</v>
      </c>
      <c r="F12" s="158">
        <v>15000</v>
      </c>
      <c r="G12" s="159">
        <f>E12*F12</f>
        <v>15000</v>
      </c>
      <c r="H12" s="160">
        <f>+F12/$K$63</f>
        <v>4.9978342718155462E-3</v>
      </c>
      <c r="I12" s="161">
        <f>+G12/$K$63</f>
        <v>4.9978342718155462E-3</v>
      </c>
      <c r="J12" s="195"/>
      <c r="K12" s="193"/>
    </row>
    <row r="13" spans="1:12" ht="15">
      <c r="B13" s="157" t="s">
        <v>33</v>
      </c>
      <c r="C13" s="156" t="s">
        <v>34</v>
      </c>
      <c r="D13" s="183" t="s">
        <v>10</v>
      </c>
      <c r="E13" s="158">
        <v>1</v>
      </c>
      <c r="F13" s="158">
        <v>25000</v>
      </c>
      <c r="G13" s="159">
        <f t="shared" ref="G13" si="0">E13*F13</f>
        <v>25000</v>
      </c>
      <c r="H13" s="181">
        <f>+F13/$K$63</f>
        <v>8.329723786359244E-3</v>
      </c>
      <c r="I13" s="161">
        <f>+G13/$K$63</f>
        <v>8.329723786359244E-3</v>
      </c>
      <c r="J13" s="195"/>
      <c r="K13" s="193"/>
      <c r="L13" s="31"/>
    </row>
    <row r="14" spans="1:12" ht="15">
      <c r="B14" s="157" t="s">
        <v>50</v>
      </c>
      <c r="C14" s="156" t="s">
        <v>51</v>
      </c>
      <c r="D14" s="183" t="s">
        <v>52</v>
      </c>
      <c r="E14" s="158">
        <v>1</v>
      </c>
      <c r="F14" s="158">
        <v>20000</v>
      </c>
      <c r="G14" s="159">
        <f t="shared" ref="G14" si="1">E14*F14</f>
        <v>20000</v>
      </c>
      <c r="H14" s="181">
        <f>+F14/$K$63</f>
        <v>6.6637790290873956E-3</v>
      </c>
      <c r="I14" s="161">
        <f>+G14/$K$63</f>
        <v>6.6637790290873956E-3</v>
      </c>
      <c r="J14" s="195"/>
      <c r="K14" s="193"/>
      <c r="L14" s="31"/>
    </row>
    <row r="15" spans="1:12" ht="18">
      <c r="B15" s="212" t="s">
        <v>13</v>
      </c>
      <c r="C15" s="213" t="s">
        <v>19</v>
      </c>
      <c r="D15" s="214"/>
      <c r="E15" s="215"/>
      <c r="F15" s="216"/>
      <c r="G15" s="267">
        <f>SUM(G16:G18)</f>
        <v>126000</v>
      </c>
      <c r="H15" s="217"/>
      <c r="I15" s="217"/>
      <c r="J15" s="218"/>
      <c r="K15" s="219"/>
      <c r="L15" s="30"/>
    </row>
    <row r="16" spans="1:12" ht="18">
      <c r="B16" s="157" t="s">
        <v>17</v>
      </c>
      <c r="C16" s="191" t="s">
        <v>23</v>
      </c>
      <c r="D16" s="183" t="s">
        <v>0</v>
      </c>
      <c r="E16" s="158">
        <v>30</v>
      </c>
      <c r="F16" s="158">
        <v>700</v>
      </c>
      <c r="G16" s="159">
        <f>E16*F16</f>
        <v>21000</v>
      </c>
      <c r="H16" s="181">
        <f>+F16/$K$63</f>
        <v>2.3323226601805884E-4</v>
      </c>
      <c r="I16" s="161">
        <f>+G16/$K$63</f>
        <v>6.9969679805417656E-3</v>
      </c>
      <c r="J16" s="220"/>
      <c r="K16" s="185"/>
      <c r="L16" s="31"/>
    </row>
    <row r="17" spans="2:12" ht="18">
      <c r="B17" s="157" t="s">
        <v>60</v>
      </c>
      <c r="C17" s="156" t="s">
        <v>61</v>
      </c>
      <c r="D17" s="183" t="s">
        <v>10</v>
      </c>
      <c r="E17" s="158">
        <v>1</v>
      </c>
      <c r="F17" s="158">
        <v>45000</v>
      </c>
      <c r="G17" s="159">
        <f>E17*F17</f>
        <v>45000</v>
      </c>
      <c r="H17" s="160">
        <f>+F17/$K$63</f>
        <v>1.499350281544664E-2</v>
      </c>
      <c r="I17" s="161">
        <f>+G17/$K$63</f>
        <v>1.499350281544664E-2</v>
      </c>
      <c r="J17" s="184"/>
      <c r="K17" s="185"/>
      <c r="L17" s="31"/>
    </row>
    <row r="18" spans="2:12" ht="18">
      <c r="B18" s="157" t="s">
        <v>144</v>
      </c>
      <c r="C18" s="221" t="s">
        <v>145</v>
      </c>
      <c r="D18" s="222" t="s">
        <v>10</v>
      </c>
      <c r="E18" s="158">
        <v>1</v>
      </c>
      <c r="F18" s="158">
        <v>60000</v>
      </c>
      <c r="G18" s="159">
        <f t="shared" ref="G18" si="2">E18*F18</f>
        <v>60000</v>
      </c>
      <c r="H18" s="181">
        <f>+F18/$K$63</f>
        <v>1.9991337087262185E-2</v>
      </c>
      <c r="I18" s="161">
        <f>+G18/$K$63</f>
        <v>1.9991337087262185E-2</v>
      </c>
      <c r="J18" s="220"/>
      <c r="K18" s="185"/>
      <c r="L18" s="30"/>
    </row>
    <row r="19" spans="2:12" ht="18">
      <c r="B19" s="212" t="s">
        <v>14</v>
      </c>
      <c r="C19" s="213" t="s">
        <v>20</v>
      </c>
      <c r="D19" s="214"/>
      <c r="E19" s="215"/>
      <c r="F19" s="216"/>
      <c r="G19" s="267">
        <f>SUM(G20:G23)</f>
        <v>65000</v>
      </c>
      <c r="H19" s="217"/>
      <c r="I19" s="217"/>
      <c r="J19" s="218"/>
      <c r="K19" s="219"/>
      <c r="L19" s="30"/>
    </row>
    <row r="20" spans="2:12" ht="18">
      <c r="B20" s="157" t="s">
        <v>62</v>
      </c>
      <c r="C20" s="182" t="s">
        <v>63</v>
      </c>
      <c r="D20" s="183" t="s">
        <v>10</v>
      </c>
      <c r="E20" s="158">
        <v>1</v>
      </c>
      <c r="F20" s="158">
        <v>20000</v>
      </c>
      <c r="G20" s="159">
        <f>E20*F20</f>
        <v>20000</v>
      </c>
      <c r="H20" s="160">
        <f>+F20/$K$63</f>
        <v>6.6637790290873956E-3</v>
      </c>
      <c r="I20" s="161">
        <f>+G20/$K$63</f>
        <v>6.6637790290873956E-3</v>
      </c>
      <c r="J20" s="184"/>
      <c r="K20" s="185"/>
      <c r="L20" s="32"/>
    </row>
    <row r="21" spans="2:12" ht="18">
      <c r="B21" s="186" t="s">
        <v>64</v>
      </c>
      <c r="C21" s="187" t="s">
        <v>65</v>
      </c>
      <c r="D21" s="188" t="s">
        <v>10</v>
      </c>
      <c r="E21" s="158">
        <v>1</v>
      </c>
      <c r="F21" s="158">
        <v>20000</v>
      </c>
      <c r="G21" s="159">
        <f>E21*F21</f>
        <v>20000</v>
      </c>
      <c r="H21" s="160">
        <f>+F21/$K$63</f>
        <v>6.6637790290873956E-3</v>
      </c>
      <c r="I21" s="161">
        <f>+G21/$K$63</f>
        <v>6.6637790290873956E-3</v>
      </c>
      <c r="J21" s="189"/>
      <c r="K21" s="190"/>
      <c r="L21" s="33"/>
    </row>
    <row r="22" spans="2:12" ht="18">
      <c r="B22" s="157" t="s">
        <v>66</v>
      </c>
      <c r="C22" s="182" t="s">
        <v>67</v>
      </c>
      <c r="D22" s="183" t="s">
        <v>10</v>
      </c>
      <c r="E22" s="158">
        <v>1</v>
      </c>
      <c r="F22" s="158">
        <v>15000</v>
      </c>
      <c r="G22" s="159">
        <f>E22*F22</f>
        <v>15000</v>
      </c>
      <c r="H22" s="160">
        <f>+F22/$K$63</f>
        <v>4.9978342718155462E-3</v>
      </c>
      <c r="I22" s="161">
        <f>+G22/$K$63</f>
        <v>4.9978342718155462E-3</v>
      </c>
      <c r="J22" s="184"/>
      <c r="K22" s="185"/>
      <c r="L22" s="33"/>
    </row>
    <row r="23" spans="2:12" ht="18.600000000000001" thickBot="1">
      <c r="B23" s="186" t="s">
        <v>68</v>
      </c>
      <c r="C23" s="187" t="s">
        <v>69</v>
      </c>
      <c r="D23" s="183" t="s">
        <v>10</v>
      </c>
      <c r="E23" s="158">
        <v>1</v>
      </c>
      <c r="F23" s="158">
        <v>10000</v>
      </c>
      <c r="G23" s="159">
        <f>E23*F23</f>
        <v>10000</v>
      </c>
      <c r="H23" s="160">
        <f>+F23/$K$63</f>
        <v>3.3318895145436978E-3</v>
      </c>
      <c r="I23" s="161">
        <f>+G23/$K$63</f>
        <v>3.3318895145436978E-3</v>
      </c>
      <c r="J23" s="189"/>
      <c r="K23" s="190"/>
      <c r="L23" s="33"/>
    </row>
    <row r="24" spans="2:12" ht="18.600000000000001" thickBot="1">
      <c r="B24" s="240" t="s">
        <v>70</v>
      </c>
      <c r="C24" s="206" t="s">
        <v>71</v>
      </c>
      <c r="D24" s="207"/>
      <c r="E24" s="208"/>
      <c r="F24" s="241"/>
      <c r="G24" s="241"/>
      <c r="H24" s="242"/>
      <c r="I24" s="242"/>
      <c r="J24" s="269">
        <f>K24/K63</f>
        <v>5.5975743844334125E-2</v>
      </c>
      <c r="K24" s="270">
        <f>SUM(G25:G28)</f>
        <v>168000</v>
      </c>
      <c r="L24" s="120"/>
    </row>
    <row r="25" spans="2:12" ht="18">
      <c r="B25" s="52">
        <v>4.28</v>
      </c>
      <c r="C25" s="121" t="s">
        <v>72</v>
      </c>
      <c r="D25" s="122" t="s">
        <v>1</v>
      </c>
      <c r="E25" s="123">
        <v>50</v>
      </c>
      <c r="F25" s="39">
        <v>500</v>
      </c>
      <c r="G25" s="65">
        <f t="shared" ref="G25:G27" si="3">E25*F25</f>
        <v>25000</v>
      </c>
      <c r="H25" s="116">
        <f>+F25/$K$63</f>
        <v>1.6659447572718488E-4</v>
      </c>
      <c r="I25" s="82">
        <f>+G25/$K$63</f>
        <v>8.329723786359244E-3</v>
      </c>
      <c r="J25" s="124"/>
      <c r="K25" s="125"/>
      <c r="L25" s="34"/>
    </row>
    <row r="26" spans="2:12" ht="18">
      <c r="B26" s="52">
        <v>4.29</v>
      </c>
      <c r="C26" s="121" t="s">
        <v>73</v>
      </c>
      <c r="D26" s="122" t="s">
        <v>52</v>
      </c>
      <c r="E26" s="123">
        <v>12</v>
      </c>
      <c r="F26" s="39">
        <v>500</v>
      </c>
      <c r="G26" s="65">
        <f t="shared" si="3"/>
        <v>6000</v>
      </c>
      <c r="H26" s="116">
        <f>+F26/$K$63</f>
        <v>1.6659447572718488E-4</v>
      </c>
      <c r="I26" s="82">
        <f>+G26/$K$63</f>
        <v>1.9991337087262185E-3</v>
      </c>
      <c r="J26" s="124"/>
      <c r="K26" s="125"/>
      <c r="L26" s="34"/>
    </row>
    <row r="27" spans="2:12" ht="18">
      <c r="B27" s="243">
        <v>4.3</v>
      </c>
      <c r="C27" s="121" t="s">
        <v>148</v>
      </c>
      <c r="D27" s="122" t="s">
        <v>52</v>
      </c>
      <c r="E27" s="123">
        <v>15</v>
      </c>
      <c r="F27" s="39">
        <v>300</v>
      </c>
      <c r="G27" s="65">
        <f t="shared" si="3"/>
        <v>4500</v>
      </c>
      <c r="H27" s="116">
        <f>+F27/$K$63</f>
        <v>9.995668543631093E-5</v>
      </c>
      <c r="I27" s="82">
        <f>+G27/$K$63</f>
        <v>1.4993502815446639E-3</v>
      </c>
      <c r="J27" s="124"/>
      <c r="K27" s="125"/>
      <c r="L27" s="34"/>
    </row>
    <row r="28" spans="2:12" ht="18.600000000000001" thickBot="1">
      <c r="B28" s="243">
        <v>4.3</v>
      </c>
      <c r="C28" s="121" t="s">
        <v>96</v>
      </c>
      <c r="D28" s="122" t="s">
        <v>1</v>
      </c>
      <c r="E28" s="123">
        <v>530</v>
      </c>
      <c r="F28" s="39">
        <v>250</v>
      </c>
      <c r="G28" s="65">
        <f t="shared" ref="G28" si="4">E28*F28</f>
        <v>132500</v>
      </c>
      <c r="H28" s="116">
        <f>+F28/$K$63</f>
        <v>8.3297237863592442E-5</v>
      </c>
      <c r="I28" s="82">
        <f>+G28/$K$63</f>
        <v>4.4147536067703996E-2</v>
      </c>
      <c r="J28" s="124"/>
      <c r="K28" s="125"/>
      <c r="L28" s="34"/>
    </row>
    <row r="29" spans="2:12" ht="18.600000000000001" thickBot="1">
      <c r="B29" s="166">
        <v>6</v>
      </c>
      <c r="C29" s="167" t="s">
        <v>147</v>
      </c>
      <c r="D29" s="235"/>
      <c r="E29" s="236"/>
      <c r="F29" s="237"/>
      <c r="G29" s="237"/>
      <c r="H29" s="238"/>
      <c r="I29" s="238"/>
      <c r="J29" s="271">
        <f>K29/K63</f>
        <v>1.499350281544664E-2</v>
      </c>
      <c r="K29" s="272">
        <f>G30</f>
        <v>45000</v>
      </c>
      <c r="L29"/>
    </row>
    <row r="30" spans="2:12" ht="18">
      <c r="B30" s="227"/>
      <c r="C30" s="228" t="s">
        <v>146</v>
      </c>
      <c r="D30" s="229"/>
      <c r="E30" s="230"/>
      <c r="F30" s="231"/>
      <c r="G30" s="273">
        <f>SUM(G31)</f>
        <v>45000</v>
      </c>
      <c r="H30" s="232"/>
      <c r="I30" s="232"/>
      <c r="J30" s="233"/>
      <c r="K30" s="234"/>
      <c r="L30"/>
    </row>
    <row r="31" spans="2:12" ht="18.600000000000001" thickBot="1">
      <c r="B31" s="223">
        <v>6.1</v>
      </c>
      <c r="C31" s="165" t="s">
        <v>149</v>
      </c>
      <c r="D31" s="224" t="s">
        <v>1</v>
      </c>
      <c r="E31" s="158">
        <v>18</v>
      </c>
      <c r="F31" s="158">
        <v>2500</v>
      </c>
      <c r="G31" s="159">
        <f t="shared" ref="G31" si="5">E31*F31</f>
        <v>45000</v>
      </c>
      <c r="H31" s="160">
        <f>+F31/$K$63</f>
        <v>8.3297237863592445E-4</v>
      </c>
      <c r="I31" s="161">
        <f>+G31/$K$63</f>
        <v>1.499350281544664E-2</v>
      </c>
      <c r="J31" s="225"/>
      <c r="K31" s="226"/>
      <c r="L31"/>
    </row>
    <row r="32" spans="2:12" ht="18.600000000000001" thickBot="1">
      <c r="B32" s="166" t="s">
        <v>74</v>
      </c>
      <c r="C32" s="167" t="s">
        <v>75</v>
      </c>
      <c r="D32" s="235"/>
      <c r="E32" s="236"/>
      <c r="F32" s="237"/>
      <c r="G32" s="237"/>
      <c r="H32" s="238"/>
      <c r="I32" s="238"/>
      <c r="J32" s="271">
        <f>K32/K63</f>
        <v>0.22406956985306367</v>
      </c>
      <c r="K32" s="272">
        <f>+G33+G35</f>
        <v>672500</v>
      </c>
      <c r="L32" s="120"/>
    </row>
    <row r="33" spans="2:17" ht="18">
      <c r="B33" s="58" t="s">
        <v>76</v>
      </c>
      <c r="C33" s="70" t="s">
        <v>77</v>
      </c>
      <c r="D33" s="126"/>
      <c r="E33" s="127"/>
      <c r="F33" s="128"/>
      <c r="G33" s="274">
        <f>SUM(G34)</f>
        <v>64500</v>
      </c>
      <c r="H33" s="129"/>
      <c r="I33" s="129"/>
      <c r="J33" s="130"/>
      <c r="K33" s="131"/>
      <c r="L33" s="120"/>
    </row>
    <row r="34" spans="2:17" ht="18">
      <c r="B34" s="53" t="s">
        <v>78</v>
      </c>
      <c r="C34" s="132" t="s">
        <v>79</v>
      </c>
      <c r="D34" s="54" t="s">
        <v>1</v>
      </c>
      <c r="E34" s="59">
        <v>430</v>
      </c>
      <c r="F34" s="39">
        <v>150</v>
      </c>
      <c r="G34" s="65">
        <f t="shared" ref="G34" si="6">E34*F34</f>
        <v>64500</v>
      </c>
      <c r="H34" s="116">
        <f>+F34/$K$63</f>
        <v>4.9978342718155465E-5</v>
      </c>
      <c r="I34" s="82">
        <f>+G34/$K$63</f>
        <v>2.1490687368806851E-2</v>
      </c>
      <c r="J34" s="118"/>
      <c r="K34" s="67"/>
      <c r="L34"/>
    </row>
    <row r="35" spans="2:17" ht="18">
      <c r="B35" s="133" t="s">
        <v>80</v>
      </c>
      <c r="C35" s="70" t="s">
        <v>81</v>
      </c>
      <c r="D35" s="126"/>
      <c r="E35" s="127"/>
      <c r="F35" s="128"/>
      <c r="G35" s="274">
        <f>+G36</f>
        <v>608000</v>
      </c>
      <c r="H35" s="129"/>
      <c r="I35" s="129"/>
      <c r="J35" s="130"/>
      <c r="K35" s="131"/>
      <c r="L35"/>
    </row>
    <row r="36" spans="2:17" ht="21">
      <c r="B36" s="134" t="s">
        <v>82</v>
      </c>
      <c r="C36" s="135" t="s">
        <v>83</v>
      </c>
      <c r="D36" s="136"/>
      <c r="E36" s="137"/>
      <c r="F36" s="138"/>
      <c r="G36" s="275">
        <f>+G37</f>
        <v>608000</v>
      </c>
      <c r="H36" s="139"/>
      <c r="I36" s="139"/>
      <c r="J36" s="140"/>
      <c r="K36" s="141"/>
      <c r="L36"/>
    </row>
    <row r="37" spans="2:17" ht="18.600000000000001" thickBot="1">
      <c r="B37" s="164" t="s">
        <v>116</v>
      </c>
      <c r="C37" s="165" t="s">
        <v>122</v>
      </c>
      <c r="D37" s="54" t="s">
        <v>1</v>
      </c>
      <c r="E37" s="39">
        <v>380</v>
      </c>
      <c r="F37" s="39">
        <v>1600</v>
      </c>
      <c r="G37" s="65">
        <f>E37*F37</f>
        <v>608000</v>
      </c>
      <c r="H37" s="116">
        <f>+F37/$K$63</f>
        <v>5.3310232232699163E-4</v>
      </c>
      <c r="I37" s="82">
        <f>+G37/$K$63</f>
        <v>0.20257888248425682</v>
      </c>
      <c r="J37" s="63"/>
      <c r="K37" s="51"/>
      <c r="L37"/>
    </row>
    <row r="38" spans="2:17" ht="18.600000000000001" thickBot="1">
      <c r="B38" s="166" t="s">
        <v>84</v>
      </c>
      <c r="C38" s="167" t="s">
        <v>85</v>
      </c>
      <c r="D38" s="235"/>
      <c r="E38" s="236"/>
      <c r="F38" s="237"/>
      <c r="G38" s="237"/>
      <c r="H38" s="238"/>
      <c r="I38" s="238"/>
      <c r="J38" s="239">
        <f>K38/K63</f>
        <v>0.45153766701096193</v>
      </c>
      <c r="K38" s="272">
        <f>+G39</f>
        <v>1355200</v>
      </c>
      <c r="Q38" s="32"/>
    </row>
    <row r="39" spans="2:17" ht="18">
      <c r="B39" s="133" t="s">
        <v>90</v>
      </c>
      <c r="C39" s="70" t="s">
        <v>91</v>
      </c>
      <c r="D39" s="126"/>
      <c r="E39" s="127"/>
      <c r="F39" s="128"/>
      <c r="G39" s="274">
        <f>SUM(G40:G47)</f>
        <v>1355200</v>
      </c>
      <c r="H39" s="129"/>
      <c r="I39" s="129"/>
      <c r="J39" s="130"/>
      <c r="K39" s="131"/>
      <c r="L39" s="32"/>
      <c r="M39"/>
      <c r="Q39" s="32"/>
    </row>
    <row r="40" spans="2:17" ht="18">
      <c r="B40" s="54" t="s">
        <v>92</v>
      </c>
      <c r="C40" s="117" t="s">
        <v>93</v>
      </c>
      <c r="D40" s="142" t="s">
        <v>1</v>
      </c>
      <c r="E40" s="39">
        <v>530</v>
      </c>
      <c r="F40" s="39">
        <v>150</v>
      </c>
      <c r="G40" s="65">
        <f t="shared" ref="G40:G47" si="7">E40*F40</f>
        <v>79500</v>
      </c>
      <c r="H40" s="116">
        <f>+F40/$K$63</f>
        <v>4.9978342718155465E-5</v>
      </c>
      <c r="I40" s="82">
        <f>+G40/$K$63</f>
        <v>2.6488521640622396E-2</v>
      </c>
      <c r="J40" s="63"/>
      <c r="K40" s="51"/>
      <c r="L40" s="32"/>
      <c r="M40"/>
      <c r="Q40" s="32"/>
    </row>
    <row r="41" spans="2:17" ht="18">
      <c r="B41" s="54" t="s">
        <v>94</v>
      </c>
      <c r="C41" s="143" t="s">
        <v>95</v>
      </c>
      <c r="D41" s="147" t="s">
        <v>89</v>
      </c>
      <c r="E41" s="39">
        <v>1</v>
      </c>
      <c r="F41" s="39">
        <v>30000</v>
      </c>
      <c r="G41" s="65">
        <f t="shared" si="7"/>
        <v>30000</v>
      </c>
      <c r="H41" s="116">
        <f>+F41/$K$63</f>
        <v>9.9956685436310925E-3</v>
      </c>
      <c r="I41" s="82">
        <f>+G41/$K$63</f>
        <v>9.9956685436310925E-3</v>
      </c>
      <c r="J41" s="148"/>
      <c r="K41" s="67"/>
      <c r="L41" s="32"/>
      <c r="M41"/>
      <c r="Q41" s="32"/>
    </row>
    <row r="42" spans="2:17" ht="18">
      <c r="B42" s="54" t="s">
        <v>97</v>
      </c>
      <c r="C42" s="149" t="s">
        <v>150</v>
      </c>
      <c r="D42" s="147" t="s">
        <v>1</v>
      </c>
      <c r="E42" s="39">
        <v>530</v>
      </c>
      <c r="F42" s="39">
        <v>200</v>
      </c>
      <c r="G42" s="65">
        <f t="shared" si="7"/>
        <v>106000</v>
      </c>
      <c r="H42" s="116">
        <f>+F42/$K$63</f>
        <v>6.6637790290873954E-5</v>
      </c>
      <c r="I42" s="82">
        <f>+G42/$K$63</f>
        <v>3.5318028854163193E-2</v>
      </c>
      <c r="J42" s="148"/>
      <c r="K42" s="67"/>
      <c r="L42" s="32"/>
      <c r="M42"/>
      <c r="Q42" s="32"/>
    </row>
    <row r="43" spans="2:17" ht="18">
      <c r="B43" s="54" t="s">
        <v>98</v>
      </c>
      <c r="C43" s="132" t="s">
        <v>99</v>
      </c>
      <c r="D43" s="54" t="s">
        <v>52</v>
      </c>
      <c r="E43" s="59">
        <v>4</v>
      </c>
      <c r="F43" s="39">
        <v>800</v>
      </c>
      <c r="G43" s="65">
        <f t="shared" si="7"/>
        <v>3200</v>
      </c>
      <c r="H43" s="116">
        <f>+F43/$K$63</f>
        <v>2.6655116116349581E-4</v>
      </c>
      <c r="I43" s="82">
        <f>+G43/$K$63</f>
        <v>1.0662046446539833E-3</v>
      </c>
      <c r="J43" s="118"/>
      <c r="K43" s="67"/>
      <c r="L43" s="32"/>
      <c r="M43"/>
      <c r="Q43" s="32"/>
    </row>
    <row r="44" spans="2:17" ht="21">
      <c r="B44" s="142" t="s">
        <v>100</v>
      </c>
      <c r="C44" s="143" t="s">
        <v>86</v>
      </c>
      <c r="D44" s="54" t="s">
        <v>1</v>
      </c>
      <c r="E44" s="39">
        <v>530</v>
      </c>
      <c r="F44" s="39">
        <v>750</v>
      </c>
      <c r="G44" s="65">
        <f t="shared" si="7"/>
        <v>397500</v>
      </c>
      <c r="H44" s="116">
        <f>+F44/$K$63</f>
        <v>2.4989171359077731E-4</v>
      </c>
      <c r="I44" s="82">
        <f>+G44/$K$63</f>
        <v>0.13244260820311199</v>
      </c>
      <c r="J44" s="144"/>
      <c r="K44" s="145"/>
      <c r="Q44" s="32"/>
    </row>
    <row r="45" spans="2:17" ht="21">
      <c r="B45" s="142" t="s">
        <v>101</v>
      </c>
      <c r="C45" s="143" t="s">
        <v>87</v>
      </c>
      <c r="D45" s="54" t="s">
        <v>1</v>
      </c>
      <c r="E45" s="39">
        <v>530</v>
      </c>
      <c r="F45" s="39">
        <v>1300</v>
      </c>
      <c r="G45" s="65">
        <f t="shared" si="7"/>
        <v>689000</v>
      </c>
      <c r="H45" s="116">
        <f>+F45/$K$63</f>
        <v>4.3314563689068073E-4</v>
      </c>
      <c r="I45" s="82">
        <f>+G45/$K$63</f>
        <v>0.22956718755206076</v>
      </c>
      <c r="J45" s="144"/>
      <c r="K45" s="145"/>
      <c r="Q45" s="32"/>
    </row>
    <row r="46" spans="2:17" ht="21">
      <c r="B46" s="142" t="s">
        <v>102</v>
      </c>
      <c r="C46" s="143" t="s">
        <v>152</v>
      </c>
      <c r="D46" s="54" t="s">
        <v>52</v>
      </c>
      <c r="E46" s="39">
        <v>20</v>
      </c>
      <c r="F46" s="39">
        <v>500</v>
      </c>
      <c r="G46" s="65">
        <f t="shared" si="7"/>
        <v>10000</v>
      </c>
      <c r="H46" s="116">
        <f>+F46/$K$63</f>
        <v>1.6659447572718488E-4</v>
      </c>
      <c r="I46" s="82">
        <f>+G46/$K$63</f>
        <v>3.3318895145436978E-3</v>
      </c>
      <c r="J46" s="144"/>
      <c r="K46" s="145"/>
      <c r="L46" s="30"/>
      <c r="M46"/>
      <c r="Q46" s="33"/>
    </row>
    <row r="47" spans="2:17" ht="21.6" thickBot="1">
      <c r="B47" s="142" t="s">
        <v>103</v>
      </c>
      <c r="C47" s="146" t="s">
        <v>88</v>
      </c>
      <c r="D47" s="54" t="s">
        <v>89</v>
      </c>
      <c r="E47" s="39">
        <v>1</v>
      </c>
      <c r="F47" s="39">
        <v>40000</v>
      </c>
      <c r="G47" s="65">
        <f t="shared" si="7"/>
        <v>40000</v>
      </c>
      <c r="H47" s="116">
        <f>+F47/$K$63</f>
        <v>1.3327558058174791E-2</v>
      </c>
      <c r="I47" s="82">
        <f>+G47/$K$63</f>
        <v>1.3327558058174791E-2</v>
      </c>
      <c r="J47" s="144"/>
      <c r="K47" s="145"/>
      <c r="L47" s="33"/>
      <c r="M47"/>
      <c r="Q47" s="33"/>
    </row>
    <row r="48" spans="2:17" ht="18.600000000000001" thickBot="1">
      <c r="B48" s="166" t="s">
        <v>123</v>
      </c>
      <c r="C48" s="167" t="s">
        <v>124</v>
      </c>
      <c r="D48" s="235"/>
      <c r="E48" s="236"/>
      <c r="F48" s="237"/>
      <c r="G48" s="237"/>
      <c r="H48" s="238"/>
      <c r="I48" s="238"/>
      <c r="J48" s="239">
        <f>K48/K63</f>
        <v>5.9974011261786555E-3</v>
      </c>
      <c r="K48" s="272">
        <f>SUM(G49)</f>
        <v>18000</v>
      </c>
      <c r="L48" s="32"/>
      <c r="M48"/>
    </row>
    <row r="49" spans="2:11" ht="18.600000000000001" thickBot="1">
      <c r="B49" s="49">
        <v>15.1</v>
      </c>
      <c r="C49" s="174" t="s">
        <v>151</v>
      </c>
      <c r="D49" s="72" t="s">
        <v>52</v>
      </c>
      <c r="E49" s="39">
        <v>15</v>
      </c>
      <c r="F49" s="39">
        <v>1200</v>
      </c>
      <c r="G49" s="65">
        <f>E49*F49</f>
        <v>18000</v>
      </c>
      <c r="H49" s="116">
        <f>+F49/$K$63</f>
        <v>3.9982674174524372E-4</v>
      </c>
      <c r="I49" s="82">
        <f>+G49/$K$63</f>
        <v>5.9974011261786555E-3</v>
      </c>
      <c r="J49" s="119"/>
      <c r="K49" s="50"/>
    </row>
    <row r="50" spans="2:11" ht="18.600000000000001" thickBot="1">
      <c r="B50" s="166" t="s">
        <v>104</v>
      </c>
      <c r="C50" s="167" t="s">
        <v>105</v>
      </c>
      <c r="D50" s="235"/>
      <c r="E50" s="236"/>
      <c r="F50" s="237"/>
      <c r="G50" s="237"/>
      <c r="H50" s="238"/>
      <c r="I50" s="238"/>
      <c r="J50" s="239">
        <f>K50/K63</f>
        <v>0.10815313364208842</v>
      </c>
      <c r="K50" s="272">
        <f>G51+G54</f>
        <v>324600</v>
      </c>
    </row>
    <row r="51" spans="2:11" ht="18">
      <c r="B51" s="133" t="s">
        <v>106</v>
      </c>
      <c r="C51" s="70" t="s">
        <v>107</v>
      </c>
      <c r="D51" s="126"/>
      <c r="E51" s="127"/>
      <c r="F51" s="128"/>
      <c r="G51" s="274">
        <f>G52+G54</f>
        <v>252600</v>
      </c>
      <c r="H51" s="129"/>
      <c r="I51" s="129"/>
      <c r="J51" s="130"/>
      <c r="K51" s="131"/>
    </row>
    <row r="52" spans="2:11" ht="18">
      <c r="B52" s="47"/>
      <c r="C52" s="68" t="s">
        <v>108</v>
      </c>
      <c r="D52" s="73"/>
      <c r="E52" s="60"/>
      <c r="F52" s="61"/>
      <c r="G52" s="275">
        <f>SUM(G53:G53)</f>
        <v>180600</v>
      </c>
      <c r="H52" s="83"/>
      <c r="I52" s="83"/>
      <c r="J52" s="150"/>
      <c r="K52" s="151"/>
    </row>
    <row r="53" spans="2:11" ht="18">
      <c r="B53" s="53" t="s">
        <v>109</v>
      </c>
      <c r="C53" s="132" t="s">
        <v>110</v>
      </c>
      <c r="D53" s="54" t="s">
        <v>1</v>
      </c>
      <c r="E53" s="39">
        <v>430</v>
      </c>
      <c r="F53" s="39">
        <v>420</v>
      </c>
      <c r="G53" s="65">
        <f t="shared" ref="G53" si="8">E53*F53</f>
        <v>180600</v>
      </c>
      <c r="H53" s="116">
        <f>+F53/$K$63</f>
        <v>1.3993935961083531E-4</v>
      </c>
      <c r="I53" s="82">
        <f>+G53/$K$63</f>
        <v>6.0173924632659179E-2</v>
      </c>
      <c r="J53" s="63"/>
      <c r="K53" s="51"/>
    </row>
    <row r="54" spans="2:11" ht="18">
      <c r="B54" s="133" t="s">
        <v>111</v>
      </c>
      <c r="C54" s="152" t="s">
        <v>112</v>
      </c>
      <c r="D54" s="126"/>
      <c r="E54" s="127"/>
      <c r="F54" s="128"/>
      <c r="G54" s="274">
        <f>SUM(G55)</f>
        <v>72000</v>
      </c>
      <c r="H54" s="129"/>
      <c r="I54" s="129"/>
      <c r="J54" s="130"/>
      <c r="K54" s="131"/>
    </row>
    <row r="55" spans="2:11" ht="18.600000000000001" thickBot="1">
      <c r="B55" s="53" t="s">
        <v>113</v>
      </c>
      <c r="C55" s="69" t="s">
        <v>114</v>
      </c>
      <c r="D55" s="54" t="s">
        <v>0</v>
      </c>
      <c r="E55" s="39">
        <v>450</v>
      </c>
      <c r="F55" s="39">
        <v>160</v>
      </c>
      <c r="G55" s="65">
        <f>E55*F55</f>
        <v>72000</v>
      </c>
      <c r="H55" s="116">
        <f>+F55/$K$63</f>
        <v>5.3310232232699166E-5</v>
      </c>
      <c r="I55" s="82">
        <f>+G55/$K$63</f>
        <v>2.3989604504714622E-2</v>
      </c>
      <c r="J55" s="153"/>
      <c r="K55" s="154"/>
    </row>
    <row r="56" spans="2:11" ht="18.600000000000001" thickBot="1">
      <c r="B56" s="166" t="s">
        <v>117</v>
      </c>
      <c r="C56" s="167" t="s">
        <v>118</v>
      </c>
      <c r="D56" s="55"/>
      <c r="E56" s="56"/>
      <c r="F56" s="57"/>
      <c r="G56" s="168"/>
      <c r="H56" s="84"/>
      <c r="I56" s="84"/>
      <c r="J56" s="85">
        <f>K56/K63</f>
        <v>2.3989604504714622E-2</v>
      </c>
      <c r="K56" s="109">
        <f>SUM(G57:G57)</f>
        <v>72000</v>
      </c>
    </row>
    <row r="57" spans="2:11" ht="21.6" customHeight="1">
      <c r="B57" s="171">
        <v>21.19</v>
      </c>
      <c r="C57" s="172" t="s">
        <v>119</v>
      </c>
      <c r="D57" s="126"/>
      <c r="E57" s="127"/>
      <c r="F57" s="128"/>
      <c r="G57" s="173">
        <f>SUM(G58:G58)</f>
        <v>72000</v>
      </c>
      <c r="H57" s="129"/>
      <c r="I57" s="129"/>
      <c r="J57" s="130"/>
      <c r="K57" s="131"/>
    </row>
    <row r="58" spans="2:11" ht="18.600000000000001" thickBot="1">
      <c r="B58" s="169" t="s">
        <v>120</v>
      </c>
      <c r="C58" s="170" t="s">
        <v>121</v>
      </c>
      <c r="D58" s="71" t="s">
        <v>52</v>
      </c>
      <c r="E58" s="39">
        <v>12</v>
      </c>
      <c r="F58" s="39">
        <v>6000</v>
      </c>
      <c r="G58" s="65">
        <f>E58*F58</f>
        <v>72000</v>
      </c>
      <c r="H58" s="116">
        <f>+F58/$K$63</f>
        <v>1.9991337087262185E-3</v>
      </c>
      <c r="I58" s="82">
        <f>+G58/$K$63</f>
        <v>2.3989604504714622E-2</v>
      </c>
      <c r="J58" s="63"/>
      <c r="K58" s="51"/>
    </row>
    <row r="59" spans="2:11" ht="18.600000000000001" thickBot="1">
      <c r="B59" s="166" t="s">
        <v>35</v>
      </c>
      <c r="C59" s="167" t="s">
        <v>16</v>
      </c>
      <c r="D59" s="235"/>
      <c r="E59" s="236"/>
      <c r="F59" s="237"/>
      <c r="G59" s="237"/>
      <c r="H59" s="238"/>
      <c r="I59" s="238"/>
      <c r="J59" s="239">
        <f>K59/K63</f>
        <v>2.4989171359077734E-2</v>
      </c>
      <c r="K59" s="272">
        <f>SUM(G60:G62)</f>
        <v>75000</v>
      </c>
    </row>
    <row r="60" spans="2:11" ht="20.100000000000001" customHeight="1">
      <c r="B60" s="155">
        <v>26.1</v>
      </c>
      <c r="C60" s="156" t="s">
        <v>115</v>
      </c>
      <c r="D60" s="157" t="s">
        <v>10</v>
      </c>
      <c r="E60" s="158">
        <v>1</v>
      </c>
      <c r="F60" s="158">
        <v>50000</v>
      </c>
      <c r="G60" s="159">
        <f>E60*F60</f>
        <v>50000</v>
      </c>
      <c r="H60" s="160">
        <f t="shared" ref="H60:I62" si="9">+F60/$K$63</f>
        <v>1.6659447572718488E-2</v>
      </c>
      <c r="I60" s="161">
        <f t="shared" si="9"/>
        <v>1.6659447572718488E-2</v>
      </c>
      <c r="J60" s="162"/>
      <c r="K60" s="163"/>
    </row>
    <row r="61" spans="2:11" ht="18">
      <c r="B61" s="53">
        <v>26.2</v>
      </c>
      <c r="C61" s="74" t="s">
        <v>46</v>
      </c>
      <c r="D61" s="48" t="s">
        <v>10</v>
      </c>
      <c r="E61" s="59">
        <v>1</v>
      </c>
      <c r="F61" s="39">
        <v>15000</v>
      </c>
      <c r="G61" s="65">
        <f t="shared" ref="G61:G62" si="10">E61*F61</f>
        <v>15000</v>
      </c>
      <c r="H61" s="81">
        <f t="shared" si="9"/>
        <v>4.9978342718155462E-3</v>
      </c>
      <c r="I61" s="82">
        <f t="shared" si="9"/>
        <v>4.9978342718155462E-3</v>
      </c>
      <c r="J61" s="75"/>
      <c r="K61" s="66"/>
    </row>
    <row r="62" spans="2:11" ht="18.600000000000001" thickBot="1">
      <c r="B62" s="53">
        <v>26.4</v>
      </c>
      <c r="C62" s="74" t="s">
        <v>47</v>
      </c>
      <c r="D62" s="48" t="s">
        <v>10</v>
      </c>
      <c r="E62" s="59">
        <v>1</v>
      </c>
      <c r="F62" s="39">
        <v>10000</v>
      </c>
      <c r="G62" s="65">
        <f t="shared" si="10"/>
        <v>10000</v>
      </c>
      <c r="H62" s="81">
        <f t="shared" si="9"/>
        <v>3.3318895145436978E-3</v>
      </c>
      <c r="I62" s="82">
        <f t="shared" si="9"/>
        <v>3.3318895145436978E-3</v>
      </c>
      <c r="J62" s="76"/>
      <c r="K62" s="66"/>
    </row>
    <row r="63" spans="2:11" ht="18.600000000000001" thickBot="1">
      <c r="B63" s="42"/>
      <c r="C63" s="40"/>
      <c r="D63" s="43"/>
      <c r="E63" s="44"/>
      <c r="F63" s="29"/>
      <c r="G63" s="86" t="s">
        <v>36</v>
      </c>
      <c r="H63" s="79"/>
      <c r="I63" s="86" t="s">
        <v>36</v>
      </c>
      <c r="J63" s="87">
        <f>SUM(J9:J62)</f>
        <v>1</v>
      </c>
      <c r="K63" s="110">
        <f>SUM(K9:K62)</f>
        <v>3001300</v>
      </c>
    </row>
    <row r="64" spans="2:11" ht="18">
      <c r="B64" s="25"/>
      <c r="C64" s="26"/>
      <c r="D64" s="25"/>
      <c r="E64" s="27"/>
      <c r="F64" s="29"/>
      <c r="G64" s="28"/>
      <c r="H64" s="4"/>
      <c r="I64" s="80"/>
      <c r="J64" s="4"/>
      <c r="K64" s="4"/>
    </row>
    <row r="65" spans="2:11" ht="18" thickBot="1">
      <c r="B65" s="3"/>
      <c r="C65" s="19" t="s">
        <v>15</v>
      </c>
      <c r="D65" s="3"/>
      <c r="E65" s="6"/>
      <c r="F65" s="14"/>
      <c r="G65" s="15"/>
      <c r="H65" s="4"/>
      <c r="I65" s="34"/>
      <c r="J65" s="4"/>
      <c r="K65" s="4"/>
    </row>
    <row r="66" spans="2:11" ht="15" customHeight="1">
      <c r="B66" s="20" t="s">
        <v>3</v>
      </c>
      <c r="C66" s="21" t="s">
        <v>30</v>
      </c>
      <c r="D66" s="111">
        <f>K63</f>
        <v>3001300</v>
      </c>
      <c r="E66" s="9"/>
      <c r="H66" s="12"/>
      <c r="I66" s="32"/>
      <c r="J66" s="12"/>
      <c r="K66" s="12"/>
    </row>
    <row r="67" spans="2:11" ht="13.8">
      <c r="B67" s="22" t="s">
        <v>53</v>
      </c>
      <c r="C67" s="175" t="s">
        <v>127</v>
      </c>
      <c r="D67" s="114">
        <f>D66*0.1</f>
        <v>300130</v>
      </c>
      <c r="E67" s="9"/>
      <c r="G67" s="11"/>
      <c r="H67" s="4"/>
    </row>
    <row r="68" spans="2:11" ht="13.8">
      <c r="B68" s="22" t="s">
        <v>54</v>
      </c>
      <c r="C68" s="176" t="s">
        <v>128</v>
      </c>
      <c r="D68" s="276">
        <f>SUM(D66:D67)</f>
        <v>3301430</v>
      </c>
      <c r="E68" s="8" t="s">
        <v>129</v>
      </c>
      <c r="G68" s="10"/>
      <c r="H68" s="4"/>
    </row>
    <row r="69" spans="2:11" ht="4.95" customHeight="1">
      <c r="B69" s="88"/>
      <c r="C69" s="89"/>
      <c r="D69" s="90"/>
      <c r="E69" s="8"/>
      <c r="G69" s="10"/>
      <c r="H69" s="4"/>
      <c r="I69" s="30"/>
      <c r="J69" s="4"/>
      <c r="K69" s="4"/>
    </row>
    <row r="70" spans="2:11" ht="15" customHeight="1">
      <c r="B70" s="22" t="s">
        <v>7</v>
      </c>
      <c r="C70" s="23" t="s">
        <v>8</v>
      </c>
      <c r="D70" s="112">
        <f>D66*0.22</f>
        <v>660286</v>
      </c>
      <c r="E70" s="8"/>
      <c r="G70" s="10"/>
      <c r="H70" s="4"/>
      <c r="I70" s="32"/>
      <c r="J70" s="4"/>
      <c r="K70" s="4"/>
    </row>
    <row r="71" spans="2:11" ht="13.8">
      <c r="B71" s="22" t="s">
        <v>55</v>
      </c>
      <c r="C71" s="175" t="s">
        <v>130</v>
      </c>
      <c r="D71" s="112">
        <f>D67*0.22</f>
        <v>66028.600000000006</v>
      </c>
      <c r="E71" s="177"/>
      <c r="G71" s="10"/>
      <c r="H71" s="4"/>
    </row>
    <row r="72" spans="2:11" ht="13.8">
      <c r="B72" s="96" t="s">
        <v>56</v>
      </c>
      <c r="C72" s="178" t="s">
        <v>131</v>
      </c>
      <c r="D72" s="276">
        <f>SUM(D70:D71)</f>
        <v>726314.6</v>
      </c>
      <c r="E72" s="18"/>
      <c r="G72" s="11"/>
      <c r="H72" s="4"/>
    </row>
    <row r="73" spans="2:11" ht="4.95" customHeight="1">
      <c r="B73" s="100"/>
      <c r="C73" s="101"/>
      <c r="D73" s="91"/>
      <c r="E73" s="18"/>
      <c r="G73" s="11"/>
      <c r="H73" s="4"/>
      <c r="I73" s="32"/>
      <c r="J73" s="4"/>
      <c r="K73" s="4"/>
    </row>
    <row r="74" spans="2:11" ht="15" customHeight="1">
      <c r="B74" s="96" t="s">
        <v>132</v>
      </c>
      <c r="C74" s="99" t="s">
        <v>57</v>
      </c>
      <c r="D74" s="113">
        <f>+D66+D70</f>
        <v>3661586</v>
      </c>
      <c r="E74" s="18"/>
      <c r="G74" s="11"/>
      <c r="H74" s="4"/>
      <c r="I74" s="32"/>
      <c r="J74" s="4"/>
      <c r="K74" s="4"/>
    </row>
    <row r="75" spans="2:11" ht="4.95" customHeight="1">
      <c r="B75" s="97"/>
      <c r="C75" s="98"/>
      <c r="D75" s="92"/>
      <c r="E75" s="9"/>
      <c r="G75" s="13"/>
      <c r="H75" s="4"/>
      <c r="I75" s="30"/>
      <c r="J75" s="4"/>
      <c r="K75" s="4"/>
    </row>
    <row r="76" spans="2:11" ht="15" customHeight="1">
      <c r="B76" s="22" t="s">
        <v>136</v>
      </c>
      <c r="C76" s="23" t="s">
        <v>9</v>
      </c>
      <c r="D76" s="114">
        <v>900000</v>
      </c>
      <c r="E76" s="9"/>
      <c r="G76" s="11"/>
      <c r="H76" s="4"/>
      <c r="I76" s="35"/>
      <c r="J76" s="4"/>
      <c r="K76" s="4"/>
    </row>
    <row r="77" spans="2:11" ht="13.8">
      <c r="B77" s="22" t="s">
        <v>133</v>
      </c>
      <c r="C77" s="175" t="s">
        <v>134</v>
      </c>
      <c r="D77" s="114">
        <f>D67*0.5</f>
        <v>150065</v>
      </c>
      <c r="E77" s="9"/>
      <c r="G77" s="11"/>
      <c r="H77" s="4"/>
    </row>
    <row r="78" spans="2:11" ht="13.8">
      <c r="B78" s="179"/>
      <c r="C78" s="180" t="s">
        <v>135</v>
      </c>
      <c r="D78" s="277">
        <f>SUM(D76:D77)</f>
        <v>1050065</v>
      </c>
      <c r="E78" s="5"/>
    </row>
    <row r="79" spans="2:11" ht="4.95" customHeight="1">
      <c r="B79" s="93"/>
      <c r="C79" s="94"/>
      <c r="D79" s="95"/>
      <c r="E79" s="5"/>
      <c r="I79" s="32"/>
    </row>
    <row r="80" spans="2:11" ht="15" customHeight="1">
      <c r="B80" s="22" t="s">
        <v>141</v>
      </c>
      <c r="C80" s="23" t="s">
        <v>58</v>
      </c>
      <c r="D80" s="114">
        <f>D76*0.6676</f>
        <v>600840</v>
      </c>
      <c r="E80" s="9"/>
      <c r="G80" s="11"/>
      <c r="H80" s="4"/>
      <c r="I80" s="30"/>
      <c r="J80" s="4"/>
      <c r="K80" s="4"/>
    </row>
    <row r="81" spans="1:12" ht="13.8">
      <c r="B81" s="22" t="s">
        <v>137</v>
      </c>
      <c r="C81" s="175" t="s">
        <v>138</v>
      </c>
      <c r="D81" s="114">
        <f>D77*0.6676</f>
        <v>100183.394</v>
      </c>
      <c r="E81" s="9"/>
      <c r="G81" s="11"/>
      <c r="H81" s="4"/>
    </row>
    <row r="82" spans="1:12" ht="13.8">
      <c r="B82" s="22" t="s">
        <v>139</v>
      </c>
      <c r="C82" s="176" t="s">
        <v>140</v>
      </c>
      <c r="D82" s="278">
        <f>SUM(D80:D81)</f>
        <v>701023.39399999997</v>
      </c>
      <c r="E82" s="9"/>
      <c r="G82" s="11"/>
      <c r="H82" s="4"/>
    </row>
    <row r="83" spans="1:12" ht="4.95" customHeight="1">
      <c r="B83" s="88"/>
      <c r="C83" s="89"/>
      <c r="D83" s="92"/>
      <c r="E83" s="9"/>
      <c r="G83" s="13"/>
      <c r="H83" s="4"/>
      <c r="I83" s="32"/>
      <c r="J83" s="4"/>
      <c r="K83" s="4"/>
    </row>
    <row r="84" spans="1:12" ht="15" customHeight="1" thickBot="1">
      <c r="B84" s="24" t="s">
        <v>153</v>
      </c>
      <c r="C84" s="41" t="s">
        <v>142</v>
      </c>
      <c r="D84" s="115">
        <f>+D68+D72+D82</f>
        <v>4728767.9939999999</v>
      </c>
      <c r="E84" s="9"/>
      <c r="G84" s="12"/>
      <c r="H84" s="4"/>
      <c r="I84" s="33"/>
      <c r="J84" s="4"/>
      <c r="K84" s="4"/>
    </row>
    <row r="85" spans="1:12">
      <c r="G85" s="4"/>
      <c r="H85" s="4"/>
      <c r="I85" s="32"/>
      <c r="J85" s="4"/>
      <c r="K85" s="4"/>
    </row>
    <row r="86" spans="1:12">
      <c r="I86" s="32"/>
    </row>
    <row r="87" spans="1:12">
      <c r="B87" s="77"/>
      <c r="I87" s="30"/>
    </row>
    <row r="88" spans="1:12">
      <c r="I88" s="35"/>
    </row>
    <row r="89" spans="1:12">
      <c r="I89" s="33"/>
    </row>
    <row r="90" spans="1:12" s="1" customFormat="1">
      <c r="A90" s="2"/>
      <c r="C90" s="108"/>
      <c r="E90" s="7"/>
      <c r="F90" s="2"/>
      <c r="G90" s="2"/>
      <c r="H90" s="2"/>
      <c r="I90" s="32"/>
      <c r="J90" s="2"/>
      <c r="K90" s="2"/>
      <c r="L90" s="2"/>
    </row>
    <row r="91" spans="1:12" s="1" customFormat="1">
      <c r="C91" s="2"/>
      <c r="E91" s="7"/>
      <c r="F91" s="2"/>
      <c r="G91" s="2"/>
      <c r="H91" s="2"/>
      <c r="I91" s="30"/>
      <c r="J91" s="2"/>
      <c r="K91" s="2"/>
      <c r="L91" s="2"/>
    </row>
    <row r="92" spans="1:12">
      <c r="A92" s="1"/>
      <c r="C92" s="108"/>
      <c r="I92" s="32"/>
    </row>
    <row r="93" spans="1:12">
      <c r="I93" s="30"/>
    </row>
    <row r="94" spans="1:12">
      <c r="I94" s="32"/>
    </row>
    <row r="95" spans="1:12">
      <c r="I95" s="33"/>
    </row>
    <row r="96" spans="1:12">
      <c r="E96" s="16"/>
      <c r="I96" s="32"/>
    </row>
    <row r="97" spans="5:9">
      <c r="E97" s="17"/>
      <c r="I97" s="30"/>
    </row>
    <row r="98" spans="5:9">
      <c r="I98" s="32"/>
    </row>
    <row r="99" spans="5:9">
      <c r="I99" s="33"/>
    </row>
    <row r="100" spans="5:9">
      <c r="I100" s="32"/>
    </row>
    <row r="101" spans="5:9">
      <c r="I101" s="30"/>
    </row>
    <row r="102" spans="5:9">
      <c r="I102" s="32"/>
    </row>
    <row r="103" spans="5:9">
      <c r="I103" s="30"/>
    </row>
    <row r="104" spans="5:9">
      <c r="I104" s="35"/>
    </row>
    <row r="105" spans="5:9">
      <c r="I105" s="33"/>
    </row>
    <row r="106" spans="5:9">
      <c r="I106" s="35"/>
    </row>
    <row r="107" spans="5:9">
      <c r="I107" s="30"/>
    </row>
    <row r="108" spans="5:9">
      <c r="I108" s="32"/>
    </row>
    <row r="109" spans="5:9">
      <c r="I109" s="30"/>
    </row>
    <row r="110" spans="5:9">
      <c r="I110" s="32"/>
    </row>
    <row r="111" spans="5:9">
      <c r="I111" s="33"/>
    </row>
    <row r="112" spans="5:9">
      <c r="I112" s="35"/>
    </row>
    <row r="113" spans="9:9">
      <c r="I113" s="30"/>
    </row>
    <row r="114" spans="9:9">
      <c r="I114" s="32"/>
    </row>
    <row r="115" spans="9:9">
      <c r="I115" s="30"/>
    </row>
    <row r="116" spans="9:9">
      <c r="I116" s="32"/>
    </row>
    <row r="117" spans="9:9">
      <c r="I117" s="33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tToHeight="2" orientation="portrait" r:id="rId1"/>
  <headerFooter>
    <oddHeader>Página &amp;P de &amp;F</oddHeader>
    <oddFooter>Página &amp;P</oddFooter>
  </headerFooter>
  <ignoredErrors>
    <ignoredError sqref="G1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7"/>
  <sheetViews>
    <sheetView showZeros="0" zoomScale="80" zoomScaleNormal="80" workbookViewId="0">
      <selection activeCell="K84" sqref="B2:K84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76.21875" style="2" customWidth="1"/>
    <col min="4" max="4" width="15.77734375" style="1" customWidth="1"/>
    <col min="5" max="5" width="13.5546875" style="7" customWidth="1"/>
    <col min="6" max="6" width="17.5546875" style="2" customWidth="1"/>
    <col min="7" max="7" width="18.33203125" style="2" customWidth="1"/>
    <col min="8" max="8" width="15.6640625" style="2" hidden="1" customWidth="1"/>
    <col min="9" max="9" width="18.88671875" style="2" hidden="1" customWidth="1"/>
    <col min="10" max="10" width="15.6640625" style="2" hidden="1" customWidth="1"/>
    <col min="11" max="11" width="15.6640625" style="2" customWidth="1"/>
    <col min="12" max="12" width="36.6640625" style="2" bestFit="1" customWidth="1"/>
    <col min="13" max="16384" width="11.44140625" style="2"/>
  </cols>
  <sheetData>
    <row r="1" spans="1:12" ht="20.25" customHeight="1" thickBot="1">
      <c r="A1" s="36"/>
      <c r="B1" s="37"/>
      <c r="C1" s="36"/>
      <c r="D1" s="37"/>
      <c r="E1" s="38"/>
      <c r="F1" s="36"/>
      <c r="G1" s="36"/>
      <c r="H1" s="78"/>
      <c r="I1" s="36"/>
      <c r="J1" s="36"/>
      <c r="K1" s="36"/>
    </row>
    <row r="2" spans="1:12" ht="114" customHeight="1" thickBot="1">
      <c r="A2" s="36"/>
      <c r="B2" s="244"/>
      <c r="C2" s="245"/>
      <c r="D2" s="245"/>
      <c r="E2" s="245"/>
      <c r="F2" s="245"/>
      <c r="G2" s="245"/>
      <c r="H2" s="245"/>
      <c r="I2" s="245"/>
      <c r="J2" s="246"/>
      <c r="K2" s="247"/>
    </row>
    <row r="3" spans="1:12" ht="65.25" customHeight="1" thickBot="1">
      <c r="B3" s="248" t="s">
        <v>143</v>
      </c>
      <c r="C3" s="249"/>
      <c r="D3" s="249"/>
      <c r="E3" s="249"/>
      <c r="F3" s="249"/>
      <c r="G3" s="249"/>
      <c r="H3" s="249"/>
      <c r="I3" s="249"/>
      <c r="J3" s="250"/>
      <c r="K3" s="251"/>
    </row>
    <row r="4" spans="1:12" ht="40.5" customHeight="1">
      <c r="B4" s="260" t="s">
        <v>48</v>
      </c>
      <c r="C4" s="261"/>
      <c r="D4" s="252" t="s">
        <v>39</v>
      </c>
      <c r="E4" s="254"/>
      <c r="F4" s="253"/>
      <c r="G4" s="254"/>
      <c r="H4" s="102" t="s">
        <v>40</v>
      </c>
      <c r="I4" s="252" t="s">
        <v>42</v>
      </c>
      <c r="J4" s="253"/>
      <c r="K4" s="105" t="s">
        <v>45</v>
      </c>
    </row>
    <row r="5" spans="1:12" ht="40.5" customHeight="1">
      <c r="B5" s="264" t="s">
        <v>27</v>
      </c>
      <c r="C5" s="265"/>
      <c r="D5" s="266" t="s">
        <v>38</v>
      </c>
      <c r="E5" s="263"/>
      <c r="F5" s="262"/>
      <c r="G5" s="263"/>
      <c r="H5" s="103" t="s">
        <v>41</v>
      </c>
      <c r="I5" s="266" t="s">
        <v>42</v>
      </c>
      <c r="J5" s="262"/>
      <c r="K5" s="106" t="s">
        <v>45</v>
      </c>
    </row>
    <row r="6" spans="1:12" ht="40.5" customHeight="1" thickBot="1">
      <c r="B6" s="255" t="s">
        <v>26</v>
      </c>
      <c r="C6" s="256"/>
      <c r="D6" s="257" t="s">
        <v>37</v>
      </c>
      <c r="E6" s="258"/>
      <c r="F6" s="259"/>
      <c r="G6" s="258"/>
      <c r="H6" s="104" t="s">
        <v>49</v>
      </c>
      <c r="I6" s="257" t="s">
        <v>43</v>
      </c>
      <c r="J6" s="259"/>
      <c r="K6" s="107" t="s">
        <v>45</v>
      </c>
    </row>
    <row r="7" spans="1:12" ht="40.5" customHeight="1" thickBot="1">
      <c r="B7" s="255" t="s">
        <v>44</v>
      </c>
      <c r="C7" s="256"/>
      <c r="D7" s="257"/>
      <c r="E7" s="258"/>
      <c r="F7" s="259"/>
      <c r="G7" s="258"/>
      <c r="H7" s="104"/>
      <c r="I7" s="257" t="s">
        <v>43</v>
      </c>
      <c r="J7" s="259"/>
      <c r="K7" s="107" t="s">
        <v>45</v>
      </c>
    </row>
    <row r="8" spans="1:12" ht="42.75" customHeight="1" thickBot="1">
      <c r="B8" s="45" t="s">
        <v>2</v>
      </c>
      <c r="C8" s="45" t="s">
        <v>6</v>
      </c>
      <c r="D8" s="45" t="s">
        <v>4</v>
      </c>
      <c r="E8" s="45" t="s">
        <v>5</v>
      </c>
      <c r="F8" s="46" t="s">
        <v>21</v>
      </c>
      <c r="G8" s="46" t="s">
        <v>32</v>
      </c>
      <c r="H8" s="46" t="s">
        <v>11</v>
      </c>
      <c r="I8" s="64" t="s">
        <v>31</v>
      </c>
      <c r="J8" s="62" t="s">
        <v>28</v>
      </c>
      <c r="K8" s="46" t="s">
        <v>29</v>
      </c>
    </row>
    <row r="9" spans="1:12" ht="18.600000000000001" thickBot="1">
      <c r="B9" s="205" t="s">
        <v>22</v>
      </c>
      <c r="C9" s="206" t="s">
        <v>24</v>
      </c>
      <c r="D9" s="207"/>
      <c r="E9" s="208"/>
      <c r="F9" s="209"/>
      <c r="G9" s="210"/>
      <c r="H9" s="209"/>
      <c r="I9" s="211"/>
      <c r="J9" s="269">
        <v>9.0294205844134209E-2</v>
      </c>
      <c r="K9" s="270">
        <f>+G10+G15+G19</f>
        <v>0</v>
      </c>
    </row>
    <row r="10" spans="1:12" ht="18">
      <c r="B10" s="196" t="s">
        <v>12</v>
      </c>
      <c r="C10" s="197" t="s">
        <v>18</v>
      </c>
      <c r="D10" s="198"/>
      <c r="E10" s="199"/>
      <c r="F10" s="200"/>
      <c r="G10" s="268">
        <f>SUM(G11:G14)</f>
        <v>0</v>
      </c>
      <c r="H10" s="201"/>
      <c r="I10" s="202"/>
      <c r="J10" s="203"/>
      <c r="K10" s="204"/>
    </row>
    <row r="11" spans="1:12" ht="15">
      <c r="B11" s="157" t="s">
        <v>125</v>
      </c>
      <c r="C11" s="191" t="s">
        <v>25</v>
      </c>
      <c r="D11" s="183" t="s">
        <v>10</v>
      </c>
      <c r="E11" s="158">
        <v>1</v>
      </c>
      <c r="F11" s="158"/>
      <c r="G11" s="159">
        <f>E11*F11</f>
        <v>0</v>
      </c>
      <c r="H11" s="181">
        <v>6.6637790290873956E-3</v>
      </c>
      <c r="I11" s="161">
        <v>6.6637790290873956E-3</v>
      </c>
      <c r="J11" s="192"/>
      <c r="K11" s="193"/>
    </row>
    <row r="12" spans="1:12" ht="15">
      <c r="B12" s="157" t="s">
        <v>126</v>
      </c>
      <c r="C12" s="194" t="s">
        <v>59</v>
      </c>
      <c r="D12" s="157" t="s">
        <v>10</v>
      </c>
      <c r="E12" s="158">
        <v>1</v>
      </c>
      <c r="F12" s="158"/>
      <c r="G12" s="159">
        <f>E12*F12</f>
        <v>0</v>
      </c>
      <c r="H12" s="160">
        <v>4.9978342718155462E-3</v>
      </c>
      <c r="I12" s="161">
        <v>4.9978342718155462E-3</v>
      </c>
      <c r="J12" s="195"/>
      <c r="K12" s="193"/>
    </row>
    <row r="13" spans="1:12" ht="15">
      <c r="B13" s="157" t="s">
        <v>33</v>
      </c>
      <c r="C13" s="156" t="s">
        <v>34</v>
      </c>
      <c r="D13" s="183" t="s">
        <v>10</v>
      </c>
      <c r="E13" s="158">
        <v>1</v>
      </c>
      <c r="F13" s="158"/>
      <c r="G13" s="159">
        <f t="shared" ref="G13:G14" si="0">E13*F13</f>
        <v>0</v>
      </c>
      <c r="H13" s="181">
        <v>8.329723786359244E-3</v>
      </c>
      <c r="I13" s="161">
        <v>8.329723786359244E-3</v>
      </c>
      <c r="J13" s="195"/>
      <c r="K13" s="193"/>
      <c r="L13" s="31"/>
    </row>
    <row r="14" spans="1:12" ht="15">
      <c r="B14" s="157" t="s">
        <v>50</v>
      </c>
      <c r="C14" s="156" t="s">
        <v>51</v>
      </c>
      <c r="D14" s="183" t="s">
        <v>52</v>
      </c>
      <c r="E14" s="158">
        <v>1</v>
      </c>
      <c r="F14" s="158"/>
      <c r="G14" s="159">
        <f t="shared" si="0"/>
        <v>0</v>
      </c>
      <c r="H14" s="181">
        <v>6.6637790290873956E-3</v>
      </c>
      <c r="I14" s="161">
        <v>6.6637790290873956E-3</v>
      </c>
      <c r="J14" s="195"/>
      <c r="K14" s="193"/>
      <c r="L14" s="31"/>
    </row>
    <row r="15" spans="1:12" ht="18">
      <c r="B15" s="212" t="s">
        <v>13</v>
      </c>
      <c r="C15" s="213" t="s">
        <v>19</v>
      </c>
      <c r="D15" s="214"/>
      <c r="E15" s="215"/>
      <c r="F15" s="216"/>
      <c r="G15" s="267">
        <f>SUM(G16:G18)</f>
        <v>0</v>
      </c>
      <c r="H15" s="217"/>
      <c r="I15" s="217"/>
      <c r="J15" s="218"/>
      <c r="K15" s="219"/>
      <c r="L15" s="30"/>
    </row>
    <row r="16" spans="1:12" ht="18">
      <c r="B16" s="157" t="s">
        <v>17</v>
      </c>
      <c r="C16" s="191" t="s">
        <v>23</v>
      </c>
      <c r="D16" s="183" t="s">
        <v>0</v>
      </c>
      <c r="E16" s="158">
        <v>30</v>
      </c>
      <c r="F16" s="158"/>
      <c r="G16" s="159">
        <f>E16*F16</f>
        <v>0</v>
      </c>
      <c r="H16" s="181">
        <v>2.3323226601805884E-4</v>
      </c>
      <c r="I16" s="161">
        <v>6.9969679805417656E-3</v>
      </c>
      <c r="J16" s="220"/>
      <c r="K16" s="185"/>
      <c r="L16" s="31"/>
    </row>
    <row r="17" spans="2:12" ht="18">
      <c r="B17" s="157" t="s">
        <v>60</v>
      </c>
      <c r="C17" s="156" t="s">
        <v>61</v>
      </c>
      <c r="D17" s="183" t="s">
        <v>10</v>
      </c>
      <c r="E17" s="158">
        <v>1</v>
      </c>
      <c r="F17" s="158"/>
      <c r="G17" s="159">
        <f>E17*F17</f>
        <v>0</v>
      </c>
      <c r="H17" s="160">
        <v>1.499350281544664E-2</v>
      </c>
      <c r="I17" s="161">
        <v>1.499350281544664E-2</v>
      </c>
      <c r="J17" s="184"/>
      <c r="K17" s="185"/>
      <c r="L17" s="31"/>
    </row>
    <row r="18" spans="2:12" ht="18">
      <c r="B18" s="157" t="s">
        <v>144</v>
      </c>
      <c r="C18" s="221" t="s">
        <v>145</v>
      </c>
      <c r="D18" s="222" t="s">
        <v>10</v>
      </c>
      <c r="E18" s="158">
        <v>1</v>
      </c>
      <c r="F18" s="158"/>
      <c r="G18" s="159">
        <f t="shared" ref="G18" si="1">E18*F18</f>
        <v>0</v>
      </c>
      <c r="H18" s="181">
        <v>1.9991337087262185E-2</v>
      </c>
      <c r="I18" s="161">
        <v>1.9991337087262185E-2</v>
      </c>
      <c r="J18" s="220"/>
      <c r="K18" s="185"/>
      <c r="L18" s="30"/>
    </row>
    <row r="19" spans="2:12" ht="18">
      <c r="B19" s="212" t="s">
        <v>14</v>
      </c>
      <c r="C19" s="213" t="s">
        <v>20</v>
      </c>
      <c r="D19" s="214"/>
      <c r="E19" s="215"/>
      <c r="F19" s="216"/>
      <c r="G19" s="267">
        <f>SUM(G20:G23)</f>
        <v>0</v>
      </c>
      <c r="H19" s="217"/>
      <c r="I19" s="217"/>
      <c r="J19" s="218"/>
      <c r="K19" s="219"/>
      <c r="L19" s="30"/>
    </row>
    <row r="20" spans="2:12" ht="18">
      <c r="B20" s="157" t="s">
        <v>62</v>
      </c>
      <c r="C20" s="182" t="s">
        <v>63</v>
      </c>
      <c r="D20" s="183" t="s">
        <v>10</v>
      </c>
      <c r="E20" s="158">
        <v>1</v>
      </c>
      <c r="F20" s="158"/>
      <c r="G20" s="159">
        <f>E20*F20</f>
        <v>0</v>
      </c>
      <c r="H20" s="160">
        <v>6.6637790290873956E-3</v>
      </c>
      <c r="I20" s="161">
        <v>6.6637790290873956E-3</v>
      </c>
      <c r="J20" s="184"/>
      <c r="K20" s="185"/>
      <c r="L20" s="32"/>
    </row>
    <row r="21" spans="2:12" ht="18">
      <c r="B21" s="186" t="s">
        <v>64</v>
      </c>
      <c r="C21" s="187" t="s">
        <v>65</v>
      </c>
      <c r="D21" s="188" t="s">
        <v>10</v>
      </c>
      <c r="E21" s="158">
        <v>1</v>
      </c>
      <c r="F21" s="158"/>
      <c r="G21" s="159">
        <f>E21*F21</f>
        <v>0</v>
      </c>
      <c r="H21" s="160">
        <v>6.6637790290873956E-3</v>
      </c>
      <c r="I21" s="161">
        <v>6.6637790290873956E-3</v>
      </c>
      <c r="J21" s="189"/>
      <c r="K21" s="190"/>
      <c r="L21" s="33"/>
    </row>
    <row r="22" spans="2:12" ht="18">
      <c r="B22" s="157" t="s">
        <v>66</v>
      </c>
      <c r="C22" s="182" t="s">
        <v>67</v>
      </c>
      <c r="D22" s="183" t="s">
        <v>10</v>
      </c>
      <c r="E22" s="158">
        <v>1</v>
      </c>
      <c r="F22" s="158"/>
      <c r="G22" s="159">
        <f>E22*F22</f>
        <v>0</v>
      </c>
      <c r="H22" s="160">
        <v>4.9978342718155462E-3</v>
      </c>
      <c r="I22" s="161">
        <v>4.9978342718155462E-3</v>
      </c>
      <c r="J22" s="184"/>
      <c r="K22" s="185"/>
      <c r="L22" s="33"/>
    </row>
    <row r="23" spans="2:12" ht="18.600000000000001" thickBot="1">
      <c r="B23" s="186" t="s">
        <v>68</v>
      </c>
      <c r="C23" s="187" t="s">
        <v>69</v>
      </c>
      <c r="D23" s="183" t="s">
        <v>10</v>
      </c>
      <c r="E23" s="158">
        <v>1</v>
      </c>
      <c r="F23" s="158"/>
      <c r="G23" s="159">
        <f>E23*F23</f>
        <v>0</v>
      </c>
      <c r="H23" s="160">
        <v>3.3318895145436978E-3</v>
      </c>
      <c r="I23" s="161">
        <v>3.3318895145436978E-3</v>
      </c>
      <c r="J23" s="189"/>
      <c r="K23" s="190"/>
      <c r="L23" s="33"/>
    </row>
    <row r="24" spans="2:12" ht="18.600000000000001" thickBot="1">
      <c r="B24" s="240" t="s">
        <v>70</v>
      </c>
      <c r="C24" s="206" t="s">
        <v>71</v>
      </c>
      <c r="D24" s="207"/>
      <c r="E24" s="208"/>
      <c r="F24" s="241"/>
      <c r="G24" s="241"/>
      <c r="H24" s="242"/>
      <c r="I24" s="242"/>
      <c r="J24" s="269">
        <v>5.5975743844334125E-2</v>
      </c>
      <c r="K24" s="270">
        <f>SUM(G25:G28)</f>
        <v>0</v>
      </c>
      <c r="L24" s="120"/>
    </row>
    <row r="25" spans="2:12" ht="18">
      <c r="B25" s="52">
        <v>4.28</v>
      </c>
      <c r="C25" s="121" t="s">
        <v>72</v>
      </c>
      <c r="D25" s="122" t="s">
        <v>1</v>
      </c>
      <c r="E25" s="123">
        <v>50</v>
      </c>
      <c r="F25" s="39"/>
      <c r="G25" s="65">
        <f t="shared" ref="G25:G28" si="2">E25*F25</f>
        <v>0</v>
      </c>
      <c r="H25" s="116">
        <v>1.6659447572718488E-4</v>
      </c>
      <c r="I25" s="82">
        <v>8.329723786359244E-3</v>
      </c>
      <c r="J25" s="124"/>
      <c r="K25" s="125"/>
      <c r="L25" s="34"/>
    </row>
    <row r="26" spans="2:12" ht="18">
      <c r="B26" s="52">
        <v>4.29</v>
      </c>
      <c r="C26" s="121" t="s">
        <v>73</v>
      </c>
      <c r="D26" s="122" t="s">
        <v>52</v>
      </c>
      <c r="E26" s="123">
        <v>12</v>
      </c>
      <c r="F26" s="39"/>
      <c r="G26" s="65">
        <f t="shared" si="2"/>
        <v>0</v>
      </c>
      <c r="H26" s="116">
        <v>1.6659447572718488E-4</v>
      </c>
      <c r="I26" s="82">
        <v>1.9991337087262185E-3</v>
      </c>
      <c r="J26" s="124"/>
      <c r="K26" s="125"/>
      <c r="L26" s="34"/>
    </row>
    <row r="27" spans="2:12" ht="18">
      <c r="B27" s="243">
        <v>4.3</v>
      </c>
      <c r="C27" s="121" t="s">
        <v>148</v>
      </c>
      <c r="D27" s="122" t="s">
        <v>52</v>
      </c>
      <c r="E27" s="123">
        <v>15</v>
      </c>
      <c r="F27" s="39"/>
      <c r="G27" s="65">
        <f t="shared" si="2"/>
        <v>0</v>
      </c>
      <c r="H27" s="116">
        <v>9.995668543631093E-5</v>
      </c>
      <c r="I27" s="82">
        <v>1.4993502815446639E-3</v>
      </c>
      <c r="J27" s="124"/>
      <c r="K27" s="125"/>
      <c r="L27" s="34"/>
    </row>
    <row r="28" spans="2:12" ht="18.600000000000001" thickBot="1">
      <c r="B28" s="243">
        <v>4.3</v>
      </c>
      <c r="C28" s="121" t="s">
        <v>96</v>
      </c>
      <c r="D28" s="122" t="s">
        <v>1</v>
      </c>
      <c r="E28" s="123">
        <v>530</v>
      </c>
      <c r="F28" s="39"/>
      <c r="G28" s="65">
        <f t="shared" si="2"/>
        <v>0</v>
      </c>
      <c r="H28" s="116">
        <v>8.3297237863592442E-5</v>
      </c>
      <c r="I28" s="82">
        <v>4.4147536067703996E-2</v>
      </c>
      <c r="J28" s="124"/>
      <c r="K28" s="125"/>
      <c r="L28" s="34"/>
    </row>
    <row r="29" spans="2:12" ht="18.600000000000001" thickBot="1">
      <c r="B29" s="166">
        <v>6</v>
      </c>
      <c r="C29" s="167" t="s">
        <v>147</v>
      </c>
      <c r="D29" s="235"/>
      <c r="E29" s="236"/>
      <c r="F29" s="237"/>
      <c r="G29" s="237"/>
      <c r="H29" s="238"/>
      <c r="I29" s="238"/>
      <c r="J29" s="271">
        <v>1.499350281544664E-2</v>
      </c>
      <c r="K29" s="272">
        <f>G30</f>
        <v>0</v>
      </c>
      <c r="L29"/>
    </row>
    <row r="30" spans="2:12" ht="18">
      <c r="B30" s="227"/>
      <c r="C30" s="228" t="s">
        <v>146</v>
      </c>
      <c r="D30" s="229"/>
      <c r="E30" s="230"/>
      <c r="F30" s="231"/>
      <c r="G30" s="273">
        <f>SUM(G31)</f>
        <v>0</v>
      </c>
      <c r="H30" s="232"/>
      <c r="I30" s="232"/>
      <c r="J30" s="233"/>
      <c r="K30" s="234"/>
      <c r="L30"/>
    </row>
    <row r="31" spans="2:12" ht="18.600000000000001" thickBot="1">
      <c r="B31" s="223">
        <v>6.1</v>
      </c>
      <c r="C31" s="165" t="s">
        <v>149</v>
      </c>
      <c r="D31" s="224" t="s">
        <v>1</v>
      </c>
      <c r="E31" s="158">
        <v>18</v>
      </c>
      <c r="F31" s="158"/>
      <c r="G31" s="159">
        <f t="shared" ref="G31" si="3">E31*F31</f>
        <v>0</v>
      </c>
      <c r="H31" s="160">
        <v>8.3297237863592445E-4</v>
      </c>
      <c r="I31" s="161">
        <v>1.499350281544664E-2</v>
      </c>
      <c r="J31" s="225"/>
      <c r="K31" s="226"/>
      <c r="L31"/>
    </row>
    <row r="32" spans="2:12" ht="18.600000000000001" thickBot="1">
      <c r="B32" s="166" t="s">
        <v>74</v>
      </c>
      <c r="C32" s="167" t="s">
        <v>75</v>
      </c>
      <c r="D32" s="235"/>
      <c r="E32" s="236"/>
      <c r="F32" s="237"/>
      <c r="G32" s="237"/>
      <c r="H32" s="238"/>
      <c r="I32" s="238"/>
      <c r="J32" s="271">
        <v>0.22406956985306367</v>
      </c>
      <c r="K32" s="272">
        <f>+G33+G35</f>
        <v>0</v>
      </c>
      <c r="L32" s="120"/>
    </row>
    <row r="33" spans="2:17" ht="18">
      <c r="B33" s="58" t="s">
        <v>76</v>
      </c>
      <c r="C33" s="70" t="s">
        <v>77</v>
      </c>
      <c r="D33" s="126"/>
      <c r="E33" s="127"/>
      <c r="F33" s="128"/>
      <c r="G33" s="274">
        <f>SUM(G34)</f>
        <v>0</v>
      </c>
      <c r="H33" s="129"/>
      <c r="I33" s="129"/>
      <c r="J33" s="130"/>
      <c r="K33" s="131"/>
      <c r="L33" s="120"/>
    </row>
    <row r="34" spans="2:17" ht="18">
      <c r="B34" s="53" t="s">
        <v>78</v>
      </c>
      <c r="C34" s="132" t="s">
        <v>79</v>
      </c>
      <c r="D34" s="54" t="s">
        <v>1</v>
      </c>
      <c r="E34" s="59">
        <v>430</v>
      </c>
      <c r="F34" s="39"/>
      <c r="G34" s="65">
        <f t="shared" ref="G34" si="4">E34*F34</f>
        <v>0</v>
      </c>
      <c r="H34" s="116">
        <v>4.9978342718155465E-5</v>
      </c>
      <c r="I34" s="82">
        <v>2.1490687368806851E-2</v>
      </c>
      <c r="J34" s="118"/>
      <c r="K34" s="67"/>
      <c r="L34"/>
    </row>
    <row r="35" spans="2:17" ht="18">
      <c r="B35" s="133" t="s">
        <v>80</v>
      </c>
      <c r="C35" s="70" t="s">
        <v>81</v>
      </c>
      <c r="D35" s="126"/>
      <c r="E35" s="127"/>
      <c r="F35" s="128"/>
      <c r="G35" s="274">
        <f>+G36</f>
        <v>0</v>
      </c>
      <c r="H35" s="129"/>
      <c r="I35" s="129"/>
      <c r="J35" s="130"/>
      <c r="K35" s="131"/>
      <c r="L35"/>
    </row>
    <row r="36" spans="2:17" ht="21">
      <c r="B36" s="134" t="s">
        <v>82</v>
      </c>
      <c r="C36" s="135" t="s">
        <v>83</v>
      </c>
      <c r="D36" s="136"/>
      <c r="E36" s="137"/>
      <c r="F36" s="138"/>
      <c r="G36" s="275">
        <f>+G37</f>
        <v>0</v>
      </c>
      <c r="H36" s="139"/>
      <c r="I36" s="139"/>
      <c r="J36" s="140"/>
      <c r="K36" s="141"/>
      <c r="L36"/>
    </row>
    <row r="37" spans="2:17" ht="18.600000000000001" thickBot="1">
      <c r="B37" s="164" t="s">
        <v>116</v>
      </c>
      <c r="C37" s="165" t="s">
        <v>122</v>
      </c>
      <c r="D37" s="54" t="s">
        <v>1</v>
      </c>
      <c r="E37" s="39">
        <v>380</v>
      </c>
      <c r="F37" s="39"/>
      <c r="G37" s="65">
        <f>E37*F37</f>
        <v>0</v>
      </c>
      <c r="H37" s="116">
        <v>5.3310232232699163E-4</v>
      </c>
      <c r="I37" s="82">
        <v>0.20257888248425682</v>
      </c>
      <c r="J37" s="63"/>
      <c r="K37" s="51"/>
      <c r="L37"/>
    </row>
    <row r="38" spans="2:17" ht="18.600000000000001" thickBot="1">
      <c r="B38" s="166" t="s">
        <v>84</v>
      </c>
      <c r="C38" s="167" t="s">
        <v>85</v>
      </c>
      <c r="D38" s="235"/>
      <c r="E38" s="236"/>
      <c r="F38" s="237"/>
      <c r="G38" s="237"/>
      <c r="H38" s="238"/>
      <c r="I38" s="238"/>
      <c r="J38" s="239">
        <v>0.45153766701096193</v>
      </c>
      <c r="K38" s="272">
        <f>+G39</f>
        <v>0</v>
      </c>
      <c r="Q38" s="32"/>
    </row>
    <row r="39" spans="2:17" ht="18">
      <c r="B39" s="133" t="s">
        <v>90</v>
      </c>
      <c r="C39" s="70" t="s">
        <v>91</v>
      </c>
      <c r="D39" s="126"/>
      <c r="E39" s="127"/>
      <c r="F39" s="128"/>
      <c r="G39" s="274">
        <f>SUM(G40:G47)</f>
        <v>0</v>
      </c>
      <c r="H39" s="129"/>
      <c r="I39" s="129"/>
      <c r="J39" s="130"/>
      <c r="K39" s="131"/>
      <c r="L39" s="32"/>
      <c r="M39"/>
      <c r="Q39" s="32"/>
    </row>
    <row r="40" spans="2:17" ht="18">
      <c r="B40" s="54" t="s">
        <v>92</v>
      </c>
      <c r="C40" s="117" t="s">
        <v>93</v>
      </c>
      <c r="D40" s="142" t="s">
        <v>1</v>
      </c>
      <c r="E40" s="39">
        <v>530</v>
      </c>
      <c r="F40" s="39"/>
      <c r="G40" s="65">
        <f t="shared" ref="G40:G47" si="5">E40*F40</f>
        <v>0</v>
      </c>
      <c r="H40" s="116">
        <v>4.9978342718155465E-5</v>
      </c>
      <c r="I40" s="82">
        <v>2.6488521640622396E-2</v>
      </c>
      <c r="J40" s="63"/>
      <c r="K40" s="51"/>
      <c r="L40" s="32"/>
      <c r="M40"/>
      <c r="Q40" s="32"/>
    </row>
    <row r="41" spans="2:17" ht="18">
      <c r="B41" s="54" t="s">
        <v>94</v>
      </c>
      <c r="C41" s="143" t="s">
        <v>95</v>
      </c>
      <c r="D41" s="147" t="s">
        <v>89</v>
      </c>
      <c r="E41" s="39">
        <v>1</v>
      </c>
      <c r="F41" s="39"/>
      <c r="G41" s="65">
        <f t="shared" si="5"/>
        <v>0</v>
      </c>
      <c r="H41" s="116">
        <v>9.9956685436310925E-3</v>
      </c>
      <c r="I41" s="82">
        <v>9.9956685436310925E-3</v>
      </c>
      <c r="J41" s="148"/>
      <c r="K41" s="67"/>
      <c r="L41" s="32"/>
      <c r="M41"/>
      <c r="Q41" s="32"/>
    </row>
    <row r="42" spans="2:17" ht="18">
      <c r="B42" s="54" t="s">
        <v>97</v>
      </c>
      <c r="C42" s="149" t="s">
        <v>150</v>
      </c>
      <c r="D42" s="147" t="s">
        <v>1</v>
      </c>
      <c r="E42" s="39">
        <v>530</v>
      </c>
      <c r="F42" s="39"/>
      <c r="G42" s="65">
        <f t="shared" si="5"/>
        <v>0</v>
      </c>
      <c r="H42" s="116">
        <v>6.6637790290873954E-5</v>
      </c>
      <c r="I42" s="82">
        <v>3.5318028854163193E-2</v>
      </c>
      <c r="J42" s="148"/>
      <c r="K42" s="67"/>
      <c r="L42" s="32"/>
      <c r="M42"/>
      <c r="Q42" s="32"/>
    </row>
    <row r="43" spans="2:17" ht="18">
      <c r="B43" s="54" t="s">
        <v>98</v>
      </c>
      <c r="C43" s="132" t="s">
        <v>99</v>
      </c>
      <c r="D43" s="54" t="s">
        <v>52</v>
      </c>
      <c r="E43" s="59">
        <v>4</v>
      </c>
      <c r="F43" s="39"/>
      <c r="G43" s="65">
        <f t="shared" si="5"/>
        <v>0</v>
      </c>
      <c r="H43" s="116">
        <v>2.6655116116349581E-4</v>
      </c>
      <c r="I43" s="82">
        <v>1.0662046446539833E-3</v>
      </c>
      <c r="J43" s="118"/>
      <c r="K43" s="67"/>
      <c r="L43" s="32"/>
      <c r="M43"/>
      <c r="Q43" s="32"/>
    </row>
    <row r="44" spans="2:17" ht="21">
      <c r="B44" s="142" t="s">
        <v>100</v>
      </c>
      <c r="C44" s="143" t="s">
        <v>86</v>
      </c>
      <c r="D44" s="54" t="s">
        <v>1</v>
      </c>
      <c r="E44" s="39">
        <v>530</v>
      </c>
      <c r="F44" s="39"/>
      <c r="G44" s="65">
        <f t="shared" si="5"/>
        <v>0</v>
      </c>
      <c r="H44" s="116">
        <v>2.4989171359077731E-4</v>
      </c>
      <c r="I44" s="82">
        <v>0.13244260820311199</v>
      </c>
      <c r="J44" s="144"/>
      <c r="K44" s="145"/>
      <c r="Q44" s="32"/>
    </row>
    <row r="45" spans="2:17" ht="21">
      <c r="B45" s="142" t="s">
        <v>101</v>
      </c>
      <c r="C45" s="143" t="s">
        <v>87</v>
      </c>
      <c r="D45" s="54" t="s">
        <v>1</v>
      </c>
      <c r="E45" s="39">
        <v>530</v>
      </c>
      <c r="F45" s="39"/>
      <c r="G45" s="65">
        <f t="shared" si="5"/>
        <v>0</v>
      </c>
      <c r="H45" s="116">
        <v>4.3314563689068073E-4</v>
      </c>
      <c r="I45" s="82">
        <v>0.22956718755206076</v>
      </c>
      <c r="J45" s="144"/>
      <c r="K45" s="145"/>
      <c r="Q45" s="32"/>
    </row>
    <row r="46" spans="2:17" ht="21">
      <c r="B46" s="142" t="s">
        <v>102</v>
      </c>
      <c r="C46" s="143" t="s">
        <v>152</v>
      </c>
      <c r="D46" s="54" t="s">
        <v>52</v>
      </c>
      <c r="E46" s="39">
        <v>20</v>
      </c>
      <c r="F46" s="39"/>
      <c r="G46" s="65">
        <f t="shared" si="5"/>
        <v>0</v>
      </c>
      <c r="H46" s="116">
        <v>1.6659447572718488E-4</v>
      </c>
      <c r="I46" s="82">
        <v>3.3318895145436978E-3</v>
      </c>
      <c r="J46" s="144"/>
      <c r="K46" s="145"/>
      <c r="L46" s="30"/>
      <c r="M46"/>
      <c r="Q46" s="33"/>
    </row>
    <row r="47" spans="2:17" ht="21.6" thickBot="1">
      <c r="B47" s="142" t="s">
        <v>103</v>
      </c>
      <c r="C47" s="146" t="s">
        <v>88</v>
      </c>
      <c r="D47" s="54" t="s">
        <v>89</v>
      </c>
      <c r="E47" s="39">
        <v>1</v>
      </c>
      <c r="F47" s="39"/>
      <c r="G47" s="65">
        <f t="shared" si="5"/>
        <v>0</v>
      </c>
      <c r="H47" s="116">
        <v>1.3327558058174791E-2</v>
      </c>
      <c r="I47" s="82">
        <v>1.3327558058174791E-2</v>
      </c>
      <c r="J47" s="144"/>
      <c r="K47" s="145"/>
      <c r="L47" s="33"/>
      <c r="M47"/>
      <c r="Q47" s="33"/>
    </row>
    <row r="48" spans="2:17" ht="18.600000000000001" thickBot="1">
      <c r="B48" s="166" t="s">
        <v>123</v>
      </c>
      <c r="C48" s="167" t="s">
        <v>124</v>
      </c>
      <c r="D48" s="235"/>
      <c r="E48" s="236"/>
      <c r="F48" s="237"/>
      <c r="G48" s="237"/>
      <c r="H48" s="238"/>
      <c r="I48" s="238"/>
      <c r="J48" s="239">
        <v>5.9974011261786555E-3</v>
      </c>
      <c r="K48" s="272">
        <f>SUM(G49)</f>
        <v>0</v>
      </c>
      <c r="L48" s="32"/>
      <c r="M48"/>
    </row>
    <row r="49" spans="2:11" ht="18.600000000000001" thickBot="1">
      <c r="B49" s="49">
        <v>15.1</v>
      </c>
      <c r="C49" s="174" t="s">
        <v>151</v>
      </c>
      <c r="D49" s="72" t="s">
        <v>52</v>
      </c>
      <c r="E49" s="39">
        <v>15</v>
      </c>
      <c r="F49" s="39"/>
      <c r="G49" s="65">
        <f>E49*F49</f>
        <v>0</v>
      </c>
      <c r="H49" s="116">
        <v>3.9982674174524372E-4</v>
      </c>
      <c r="I49" s="82">
        <v>5.9974011261786555E-3</v>
      </c>
      <c r="J49" s="119"/>
      <c r="K49" s="50"/>
    </row>
    <row r="50" spans="2:11" ht="18.600000000000001" thickBot="1">
      <c r="B50" s="166" t="s">
        <v>104</v>
      </c>
      <c r="C50" s="167" t="s">
        <v>105</v>
      </c>
      <c r="D50" s="235"/>
      <c r="E50" s="236"/>
      <c r="F50" s="237"/>
      <c r="G50" s="237"/>
      <c r="H50" s="238"/>
      <c r="I50" s="238"/>
      <c r="J50" s="239">
        <v>0.10815313364208842</v>
      </c>
      <c r="K50" s="272">
        <f>G51+G54</f>
        <v>0</v>
      </c>
    </row>
    <row r="51" spans="2:11" ht="18">
      <c r="B51" s="133" t="s">
        <v>106</v>
      </c>
      <c r="C51" s="70" t="s">
        <v>107</v>
      </c>
      <c r="D51" s="126"/>
      <c r="E51" s="127"/>
      <c r="F51" s="128"/>
      <c r="G51" s="274">
        <f>G52+G54</f>
        <v>0</v>
      </c>
      <c r="H51" s="129"/>
      <c r="I51" s="129"/>
      <c r="J51" s="130"/>
      <c r="K51" s="131"/>
    </row>
    <row r="52" spans="2:11" ht="18">
      <c r="B52" s="47"/>
      <c r="C52" s="68" t="s">
        <v>108</v>
      </c>
      <c r="D52" s="73"/>
      <c r="E52" s="60"/>
      <c r="F52" s="61"/>
      <c r="G52" s="275">
        <f>SUM(G53:G53)</f>
        <v>0</v>
      </c>
      <c r="H52" s="83"/>
      <c r="I52" s="83"/>
      <c r="J52" s="150"/>
      <c r="K52" s="151"/>
    </row>
    <row r="53" spans="2:11" ht="18">
      <c r="B53" s="53" t="s">
        <v>109</v>
      </c>
      <c r="C53" s="132" t="s">
        <v>110</v>
      </c>
      <c r="D53" s="54" t="s">
        <v>1</v>
      </c>
      <c r="E53" s="39">
        <v>430</v>
      </c>
      <c r="F53" s="39"/>
      <c r="G53" s="65">
        <f t="shared" ref="G53" si="6">E53*F53</f>
        <v>0</v>
      </c>
      <c r="H53" s="116">
        <v>1.3993935961083531E-4</v>
      </c>
      <c r="I53" s="82">
        <v>6.0173924632659179E-2</v>
      </c>
      <c r="J53" s="63"/>
      <c r="K53" s="51"/>
    </row>
    <row r="54" spans="2:11" ht="18">
      <c r="B54" s="133" t="s">
        <v>111</v>
      </c>
      <c r="C54" s="152" t="s">
        <v>112</v>
      </c>
      <c r="D54" s="126"/>
      <c r="E54" s="127"/>
      <c r="F54" s="128"/>
      <c r="G54" s="274">
        <f>SUM(G55)</f>
        <v>0</v>
      </c>
      <c r="H54" s="129"/>
      <c r="I54" s="129"/>
      <c r="J54" s="130"/>
      <c r="K54" s="131"/>
    </row>
    <row r="55" spans="2:11" ht="18.600000000000001" thickBot="1">
      <c r="B55" s="53" t="s">
        <v>113</v>
      </c>
      <c r="C55" s="69" t="s">
        <v>114</v>
      </c>
      <c r="D55" s="54" t="s">
        <v>0</v>
      </c>
      <c r="E55" s="39">
        <v>450</v>
      </c>
      <c r="F55" s="39"/>
      <c r="G55" s="65">
        <f>E55*F55</f>
        <v>0</v>
      </c>
      <c r="H55" s="116">
        <v>5.3310232232699166E-5</v>
      </c>
      <c r="I55" s="82">
        <v>2.3989604504714622E-2</v>
      </c>
      <c r="J55" s="153"/>
      <c r="K55" s="154"/>
    </row>
    <row r="56" spans="2:11" ht="18.600000000000001" thickBot="1">
      <c r="B56" s="166" t="s">
        <v>117</v>
      </c>
      <c r="C56" s="167" t="s">
        <v>118</v>
      </c>
      <c r="D56" s="55"/>
      <c r="E56" s="56"/>
      <c r="F56" s="57"/>
      <c r="G56" s="168"/>
      <c r="H56" s="84"/>
      <c r="I56" s="84"/>
      <c r="J56" s="85">
        <v>2.3989604504714622E-2</v>
      </c>
      <c r="K56" s="109">
        <f>SUM(G57:G57)</f>
        <v>0</v>
      </c>
    </row>
    <row r="57" spans="2:11" ht="21.6" customHeight="1">
      <c r="B57" s="171">
        <v>21.19</v>
      </c>
      <c r="C57" s="172" t="s">
        <v>119</v>
      </c>
      <c r="D57" s="126"/>
      <c r="E57" s="127"/>
      <c r="F57" s="128"/>
      <c r="G57" s="173">
        <f>SUM(G58:G58)</f>
        <v>0</v>
      </c>
      <c r="H57" s="129"/>
      <c r="I57" s="129"/>
      <c r="J57" s="130"/>
      <c r="K57" s="131"/>
    </row>
    <row r="58" spans="2:11" ht="18.600000000000001" thickBot="1">
      <c r="B58" s="169" t="s">
        <v>120</v>
      </c>
      <c r="C58" s="170" t="s">
        <v>121</v>
      </c>
      <c r="D58" s="71" t="s">
        <v>52</v>
      </c>
      <c r="E58" s="39">
        <v>12</v>
      </c>
      <c r="F58" s="39"/>
      <c r="G58" s="65">
        <f>E58*F58</f>
        <v>0</v>
      </c>
      <c r="H58" s="116">
        <v>1.9991337087262185E-3</v>
      </c>
      <c r="I58" s="82">
        <v>2.3989604504714622E-2</v>
      </c>
      <c r="J58" s="63"/>
      <c r="K58" s="51"/>
    </row>
    <row r="59" spans="2:11" ht="18.600000000000001" thickBot="1">
      <c r="B59" s="166" t="s">
        <v>35</v>
      </c>
      <c r="C59" s="167" t="s">
        <v>16</v>
      </c>
      <c r="D59" s="235"/>
      <c r="E59" s="236"/>
      <c r="F59" s="237"/>
      <c r="G59" s="237"/>
      <c r="H59" s="238"/>
      <c r="I59" s="238"/>
      <c r="J59" s="239">
        <v>2.4989171359077734E-2</v>
      </c>
      <c r="K59" s="272">
        <f>SUM(G60:G62)</f>
        <v>0</v>
      </c>
    </row>
    <row r="60" spans="2:11" ht="20.100000000000001" customHeight="1">
      <c r="B60" s="155">
        <v>26.1</v>
      </c>
      <c r="C60" s="156" t="s">
        <v>115</v>
      </c>
      <c r="D60" s="157" t="s">
        <v>10</v>
      </c>
      <c r="E60" s="158">
        <v>1</v>
      </c>
      <c r="F60" s="158"/>
      <c r="G60" s="159">
        <f>E60*F60</f>
        <v>0</v>
      </c>
      <c r="H60" s="160">
        <v>1.6659447572718488E-2</v>
      </c>
      <c r="I60" s="161">
        <v>1.6659447572718488E-2</v>
      </c>
      <c r="J60" s="162"/>
      <c r="K60" s="163"/>
    </row>
    <row r="61" spans="2:11" ht="18">
      <c r="B61" s="53">
        <v>26.2</v>
      </c>
      <c r="C61" s="74" t="s">
        <v>46</v>
      </c>
      <c r="D61" s="48" t="s">
        <v>10</v>
      </c>
      <c r="E61" s="59">
        <v>1</v>
      </c>
      <c r="F61" s="39"/>
      <c r="G61" s="65">
        <f t="shared" ref="G61:G62" si="7">E61*F61</f>
        <v>0</v>
      </c>
      <c r="H61" s="81">
        <v>4.9978342718155462E-3</v>
      </c>
      <c r="I61" s="82">
        <v>4.9978342718155462E-3</v>
      </c>
      <c r="J61" s="75"/>
      <c r="K61" s="66"/>
    </row>
    <row r="62" spans="2:11" ht="18.600000000000001" thickBot="1">
      <c r="B62" s="53">
        <v>26.4</v>
      </c>
      <c r="C62" s="74" t="s">
        <v>47</v>
      </c>
      <c r="D62" s="48" t="s">
        <v>10</v>
      </c>
      <c r="E62" s="59">
        <v>1</v>
      </c>
      <c r="F62" s="39"/>
      <c r="G62" s="65">
        <f t="shared" si="7"/>
        <v>0</v>
      </c>
      <c r="H62" s="81">
        <v>3.3318895145436978E-3</v>
      </c>
      <c r="I62" s="82">
        <v>3.3318895145436978E-3</v>
      </c>
      <c r="J62" s="76"/>
      <c r="K62" s="66"/>
    </row>
    <row r="63" spans="2:11" ht="18.600000000000001" thickBot="1">
      <c r="B63" s="42"/>
      <c r="C63" s="40"/>
      <c r="D63" s="43"/>
      <c r="E63" s="44"/>
      <c r="F63" s="29"/>
      <c r="G63" s="86" t="s">
        <v>36</v>
      </c>
      <c r="H63" s="79"/>
      <c r="I63" s="86" t="s">
        <v>36</v>
      </c>
      <c r="J63" s="87">
        <f>SUM(J9:J62)</f>
        <v>1</v>
      </c>
      <c r="K63" s="110">
        <f>SUM(K9:K62)</f>
        <v>0</v>
      </c>
    </row>
    <row r="64" spans="2:11" ht="18">
      <c r="B64" s="25"/>
      <c r="C64" s="26"/>
      <c r="D64" s="25"/>
      <c r="E64" s="27"/>
      <c r="F64" s="29"/>
      <c r="G64" s="28"/>
      <c r="H64" s="4"/>
      <c r="I64" s="80"/>
      <c r="J64" s="4"/>
      <c r="K64" s="4"/>
    </row>
    <row r="65" spans="2:11" ht="18" thickBot="1">
      <c r="B65" s="3"/>
      <c r="C65" s="19" t="s">
        <v>15</v>
      </c>
      <c r="D65" s="3"/>
      <c r="E65" s="6"/>
      <c r="F65" s="14"/>
      <c r="G65" s="15"/>
      <c r="H65" s="4"/>
      <c r="I65" s="34"/>
      <c r="J65" s="4"/>
      <c r="K65" s="4"/>
    </row>
    <row r="66" spans="2:11" ht="15" customHeight="1">
      <c r="B66" s="20" t="s">
        <v>3</v>
      </c>
      <c r="C66" s="21" t="s">
        <v>30</v>
      </c>
      <c r="D66" s="111">
        <f>K63</f>
        <v>0</v>
      </c>
      <c r="E66" s="9"/>
      <c r="H66" s="12"/>
      <c r="I66" s="32"/>
      <c r="J66" s="12"/>
      <c r="K66" s="12"/>
    </row>
    <row r="67" spans="2:11" ht="13.8">
      <c r="B67" s="22" t="s">
        <v>53</v>
      </c>
      <c r="C67" s="175" t="s">
        <v>127</v>
      </c>
      <c r="D67" s="114">
        <f>D66*0.1</f>
        <v>0</v>
      </c>
      <c r="E67" s="9"/>
      <c r="G67" s="11"/>
      <c r="H67" s="4"/>
    </row>
    <row r="68" spans="2:11" ht="13.8">
      <c r="B68" s="22" t="s">
        <v>54</v>
      </c>
      <c r="C68" s="176" t="s">
        <v>128</v>
      </c>
      <c r="D68" s="276">
        <f>SUM(D66:D67)</f>
        <v>0</v>
      </c>
      <c r="E68" s="8" t="s">
        <v>129</v>
      </c>
      <c r="G68" s="10"/>
      <c r="H68" s="4"/>
    </row>
    <row r="69" spans="2:11" ht="4.95" customHeight="1">
      <c r="B69" s="88"/>
      <c r="C69" s="89"/>
      <c r="D69" s="90"/>
      <c r="E69" s="8"/>
      <c r="G69" s="10"/>
      <c r="H69" s="4"/>
      <c r="I69" s="30"/>
      <c r="J69" s="4"/>
      <c r="K69" s="4"/>
    </row>
    <row r="70" spans="2:11" ht="15" customHeight="1">
      <c r="B70" s="22" t="s">
        <v>7</v>
      </c>
      <c r="C70" s="23" t="s">
        <v>8</v>
      </c>
      <c r="D70" s="112">
        <f>D66*0.22</f>
        <v>0</v>
      </c>
      <c r="E70" s="8"/>
      <c r="G70" s="10"/>
      <c r="H70" s="4"/>
      <c r="I70" s="32"/>
      <c r="J70" s="4"/>
      <c r="K70" s="4"/>
    </row>
    <row r="71" spans="2:11" ht="13.8">
      <c r="B71" s="22" t="s">
        <v>55</v>
      </c>
      <c r="C71" s="175" t="s">
        <v>130</v>
      </c>
      <c r="D71" s="112">
        <f>D67*0.22</f>
        <v>0</v>
      </c>
      <c r="E71" s="177"/>
      <c r="G71" s="10"/>
      <c r="H71" s="4"/>
    </row>
    <row r="72" spans="2:11" ht="13.8">
      <c r="B72" s="96" t="s">
        <v>56</v>
      </c>
      <c r="C72" s="178" t="s">
        <v>131</v>
      </c>
      <c r="D72" s="276">
        <f>SUM(D70:D71)</f>
        <v>0</v>
      </c>
      <c r="E72" s="18"/>
      <c r="G72" s="11"/>
      <c r="H72" s="4"/>
    </row>
    <row r="73" spans="2:11" ht="4.95" customHeight="1">
      <c r="B73" s="100"/>
      <c r="C73" s="101"/>
      <c r="D73" s="91"/>
      <c r="E73" s="18"/>
      <c r="G73" s="11"/>
      <c r="H73" s="4"/>
      <c r="I73" s="32"/>
      <c r="J73" s="4"/>
      <c r="K73" s="4"/>
    </row>
    <row r="74" spans="2:11" ht="15" customHeight="1">
      <c r="B74" s="96" t="s">
        <v>132</v>
      </c>
      <c r="C74" s="99" t="s">
        <v>57</v>
      </c>
      <c r="D74" s="113">
        <f>+D66+D70</f>
        <v>0</v>
      </c>
      <c r="E74" s="18"/>
      <c r="G74" s="11"/>
      <c r="H74" s="4"/>
      <c r="I74" s="32"/>
      <c r="J74" s="4"/>
      <c r="K74" s="4"/>
    </row>
    <row r="75" spans="2:11" ht="4.95" customHeight="1">
      <c r="B75" s="97"/>
      <c r="C75" s="98"/>
      <c r="D75" s="92"/>
      <c r="E75" s="9"/>
      <c r="G75" s="13"/>
      <c r="H75" s="4"/>
      <c r="I75" s="30"/>
      <c r="J75" s="4"/>
      <c r="K75" s="4"/>
    </row>
    <row r="76" spans="2:11" ht="15" customHeight="1">
      <c r="B76" s="22" t="s">
        <v>136</v>
      </c>
      <c r="C76" s="23" t="s">
        <v>9</v>
      </c>
      <c r="D76" s="114"/>
      <c r="E76" s="9"/>
      <c r="G76" s="11"/>
      <c r="H76" s="4"/>
      <c r="I76" s="35"/>
      <c r="J76" s="4"/>
      <c r="K76" s="4"/>
    </row>
    <row r="77" spans="2:11" ht="13.8">
      <c r="B77" s="22" t="s">
        <v>133</v>
      </c>
      <c r="C77" s="175" t="s">
        <v>134</v>
      </c>
      <c r="D77" s="114">
        <f>D67*0.5</f>
        <v>0</v>
      </c>
      <c r="E77" s="9"/>
      <c r="G77" s="11"/>
      <c r="H77" s="4"/>
    </row>
    <row r="78" spans="2:11" ht="13.8">
      <c r="B78" s="179"/>
      <c r="C78" s="180" t="s">
        <v>135</v>
      </c>
      <c r="D78" s="277">
        <f>SUM(D76:D77)</f>
        <v>0</v>
      </c>
      <c r="E78" s="5"/>
    </row>
    <row r="79" spans="2:11" ht="4.95" customHeight="1">
      <c r="B79" s="93"/>
      <c r="C79" s="94"/>
      <c r="D79" s="95"/>
      <c r="E79" s="5"/>
      <c r="I79" s="32"/>
    </row>
    <row r="80" spans="2:11" ht="15" customHeight="1">
      <c r="B80" s="22" t="s">
        <v>141</v>
      </c>
      <c r="C80" s="23" t="s">
        <v>58</v>
      </c>
      <c r="D80" s="114">
        <f>D76*0.6676</f>
        <v>0</v>
      </c>
      <c r="E80" s="9"/>
      <c r="G80" s="11"/>
      <c r="H80" s="4"/>
      <c r="I80" s="30"/>
      <c r="J80" s="4"/>
      <c r="K80" s="4"/>
    </row>
    <row r="81" spans="1:12" ht="13.8">
      <c r="B81" s="22" t="s">
        <v>137</v>
      </c>
      <c r="C81" s="175" t="s">
        <v>138</v>
      </c>
      <c r="D81" s="114">
        <f>D77*0.6676</f>
        <v>0</v>
      </c>
      <c r="E81" s="9"/>
      <c r="G81" s="11"/>
      <c r="H81" s="4"/>
    </row>
    <row r="82" spans="1:12" ht="13.8">
      <c r="B82" s="22" t="s">
        <v>139</v>
      </c>
      <c r="C82" s="176" t="s">
        <v>140</v>
      </c>
      <c r="D82" s="278">
        <f>SUM(D80:D81)</f>
        <v>0</v>
      </c>
      <c r="E82" s="9"/>
      <c r="G82" s="11"/>
      <c r="H82" s="4"/>
    </row>
    <row r="83" spans="1:12" ht="4.95" customHeight="1">
      <c r="B83" s="88"/>
      <c r="C83" s="89"/>
      <c r="D83" s="92"/>
      <c r="E83" s="9"/>
      <c r="G83" s="13"/>
      <c r="H83" s="4"/>
      <c r="I83" s="32"/>
      <c r="J83" s="4"/>
      <c r="K83" s="4"/>
    </row>
    <row r="84" spans="1:12" ht="19.95" customHeight="1" thickBot="1">
      <c r="B84" s="24" t="s">
        <v>153</v>
      </c>
      <c r="C84" s="41" t="s">
        <v>142</v>
      </c>
      <c r="D84" s="115">
        <f>+D68+D72+D82</f>
        <v>0</v>
      </c>
      <c r="E84" s="9"/>
      <c r="G84" s="12"/>
      <c r="H84" s="4"/>
      <c r="I84" s="33"/>
      <c r="J84" s="4"/>
      <c r="K84" s="4"/>
    </row>
    <row r="85" spans="1:12">
      <c r="G85" s="4"/>
      <c r="H85" s="4"/>
      <c r="I85" s="32"/>
      <c r="J85" s="4"/>
      <c r="K85" s="4"/>
    </row>
    <row r="86" spans="1:12">
      <c r="I86" s="32"/>
    </row>
    <row r="87" spans="1:12">
      <c r="B87" s="77"/>
      <c r="I87" s="30"/>
    </row>
    <row r="88" spans="1:12">
      <c r="I88" s="35"/>
    </row>
    <row r="89" spans="1:12">
      <c r="I89" s="33"/>
    </row>
    <row r="90" spans="1:12" s="1" customFormat="1">
      <c r="A90" s="2"/>
      <c r="C90" s="108"/>
      <c r="E90" s="7"/>
      <c r="F90" s="2"/>
      <c r="G90" s="2"/>
      <c r="H90" s="2"/>
      <c r="I90" s="32"/>
      <c r="J90" s="2"/>
      <c r="K90" s="2"/>
      <c r="L90" s="2"/>
    </row>
    <row r="91" spans="1:12" s="1" customFormat="1">
      <c r="C91" s="2"/>
      <c r="E91" s="7"/>
      <c r="F91" s="2"/>
      <c r="G91" s="2"/>
      <c r="H91" s="2"/>
      <c r="I91" s="30"/>
      <c r="J91" s="2"/>
      <c r="K91" s="2"/>
      <c r="L91" s="2"/>
    </row>
    <row r="92" spans="1:12">
      <c r="A92" s="1"/>
      <c r="C92" s="108"/>
      <c r="I92" s="32"/>
    </row>
    <row r="93" spans="1:12">
      <c r="I93" s="30"/>
    </row>
    <row r="94" spans="1:12">
      <c r="I94" s="32"/>
    </row>
    <row r="95" spans="1:12">
      <c r="I95" s="33"/>
    </row>
    <row r="96" spans="1:12">
      <c r="E96" s="16"/>
      <c r="I96" s="32"/>
    </row>
    <row r="97" spans="5:9">
      <c r="E97" s="17"/>
      <c r="I97" s="30"/>
    </row>
    <row r="98" spans="5:9">
      <c r="I98" s="32"/>
    </row>
    <row r="99" spans="5:9">
      <c r="I99" s="33"/>
    </row>
    <row r="100" spans="5:9">
      <c r="I100" s="32"/>
    </row>
    <row r="101" spans="5:9">
      <c r="I101" s="30"/>
    </row>
    <row r="102" spans="5:9">
      <c r="I102" s="32"/>
    </row>
    <row r="103" spans="5:9">
      <c r="I103" s="30"/>
    </row>
    <row r="104" spans="5:9">
      <c r="I104" s="35"/>
    </row>
    <row r="105" spans="5:9">
      <c r="I105" s="33"/>
    </row>
    <row r="106" spans="5:9">
      <c r="I106" s="35"/>
    </row>
    <row r="107" spans="5:9">
      <c r="I107" s="30"/>
    </row>
    <row r="108" spans="5:9">
      <c r="I108" s="32"/>
    </row>
    <row r="109" spans="5:9">
      <c r="I109" s="30"/>
    </row>
    <row r="110" spans="5:9">
      <c r="I110" s="32"/>
    </row>
    <row r="111" spans="5:9">
      <c r="I111" s="33"/>
    </row>
    <row r="112" spans="5:9">
      <c r="I112" s="35"/>
    </row>
    <row r="113" spans="9:9">
      <c r="I113" s="30"/>
    </row>
    <row r="114" spans="9:9">
      <c r="I114" s="32"/>
    </row>
    <row r="115" spans="9:9">
      <c r="I115" s="30"/>
    </row>
    <row r="116" spans="9:9">
      <c r="I116" s="32"/>
    </row>
    <row r="117" spans="9:9">
      <c r="I117" s="33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/>
  <pageMargins left="0.23622047244094491" right="0.23622047244094491" top="0.64" bottom="0.86" header="0.31496062992125984" footer="0.31496062992125984"/>
  <pageSetup paperSize="9" scale="65" fitToHeight="2" orientation="portrait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B15B46-0FD9-4BC3-94F5-505D49DDE4D0}"/>
</file>

<file path=customXml/itemProps2.xml><?xml version="1.0" encoding="utf-8"?>
<ds:datastoreItem xmlns:ds="http://schemas.openxmlformats.org/officeDocument/2006/customXml" ds:itemID="{7CC945EC-5C16-4C36-9950-ACF8399822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Precios</vt:lpstr>
      <vt:lpstr>RUBRADO Licitación</vt:lpstr>
      <vt:lpstr>'RUBRADO Licitación'!Área_de_impresión</vt:lpstr>
      <vt:lpstr>'RUBRADO Precios'!Área_de_impresión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MAIRO</cp:lastModifiedBy>
  <cp:lastPrinted>2022-03-23T10:22:48Z</cp:lastPrinted>
  <dcterms:created xsi:type="dcterms:W3CDTF">2014-12-08T11:34:35Z</dcterms:created>
  <dcterms:modified xsi:type="dcterms:W3CDTF">2022-03-23T10:23:00Z</dcterms:modified>
</cp:coreProperties>
</file>